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8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63" i="29" l="1"/>
  <c r="I12" i="11" l="1"/>
  <c r="J31" i="8"/>
  <c r="L209" i="29"/>
  <c r="L163" i="29"/>
  <c r="L176" i="29"/>
  <c r="L124" i="29"/>
  <c r="C107" i="5" l="1"/>
  <c r="C106" i="5"/>
  <c r="C84" i="5"/>
  <c r="D318" i="29" l="1"/>
  <c r="D260" i="29"/>
  <c r="D258" i="29"/>
  <c r="D253" i="29"/>
  <c r="D239" i="29"/>
  <c r="D235" i="29"/>
  <c r="D227" i="29"/>
  <c r="D217" i="29"/>
  <c r="D209" i="29"/>
  <c r="E176" i="29"/>
  <c r="H164" i="29"/>
  <c r="F124" i="29"/>
  <c r="E124" i="29"/>
  <c r="D124" i="29"/>
  <c r="C124" i="29"/>
  <c r="D107" i="5"/>
  <c r="M1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B1134" i="106"/>
  <c r="D1134" i="106" s="1"/>
  <c r="K68" i="29"/>
  <c r="K69" i="29"/>
  <c r="K70" i="29"/>
  <c r="B1137" i="106" s="1"/>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K285" i="29"/>
  <c r="B1514" i="106" s="1"/>
  <c r="D1514" i="106" s="1"/>
  <c r="K283" i="29"/>
  <c r="B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I204" i="29"/>
  <c r="F66" i="34" s="1"/>
  <c r="B7073" i="106"/>
  <c r="D7073" i="106" s="1"/>
  <c r="B7075" i="106"/>
  <c r="D7075" i="106" s="1"/>
  <c r="B7076" i="106"/>
  <c r="D7076" i="106" s="1"/>
  <c r="B7077" i="106"/>
  <c r="D7077"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H323" i="29"/>
  <c r="B7204" i="106" s="1"/>
  <c r="D7204" i="106" s="1"/>
  <c r="I323" i="29"/>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c r="B7702" i="106"/>
  <c r="D7702" i="106" s="1"/>
  <c r="B7703" i="106"/>
  <c r="D7703" i="106"/>
  <c r="B7704" i="106"/>
  <c r="D7704" i="106" s="1"/>
  <c r="B7706" i="106"/>
  <c r="D7706" i="106"/>
  <c r="B7707" i="106"/>
  <c r="D7707" i="106" s="1"/>
  <c r="B7708" i="106"/>
  <c r="D7708" i="106"/>
  <c r="B7709" i="106"/>
  <c r="D7709" i="106" s="1"/>
  <c r="B7710" i="106"/>
  <c r="D7710" i="106"/>
  <c r="B7711" i="106"/>
  <c r="D7711" i="106" s="1"/>
  <c r="B7712" i="106"/>
  <c r="D7712" i="106"/>
  <c r="B7713" i="106"/>
  <c r="D7713" i="106" s="1"/>
  <c r="B7714" i="106"/>
  <c r="D7714" i="106" s="1"/>
  <c r="B7715" i="106"/>
  <c r="D7715" i="106"/>
  <c r="B7716" i="106"/>
  <c r="D7716" i="106" s="1"/>
  <c r="B7717" i="106"/>
  <c r="D7717" i="106" s="1"/>
  <c r="B7718" i="106"/>
  <c r="D7718"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F36" i="108"/>
  <c r="F37" i="108"/>
  <c r="G28" i="108"/>
  <c r="E29" i="108"/>
  <c r="G29"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F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F105" i="34"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F126" i="34"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J22" i="37"/>
  <c r="L22" i="37"/>
  <c r="B83" i="36"/>
  <c r="D9" i="7"/>
  <c r="B1767" i="106" s="1"/>
  <c r="D1767" i="106" s="1"/>
  <c r="F130" i="34"/>
  <c r="F110" i="34"/>
  <c r="B5847" i="106"/>
  <c r="D5847" i="106" s="1"/>
  <c r="H173" i="5"/>
  <c r="B5906" i="106" s="1"/>
  <c r="D5906" i="106" s="1"/>
  <c r="H109" i="5"/>
  <c r="H4" i="4" s="1"/>
  <c r="B2655" i="106" s="1"/>
  <c r="D2655" i="106" s="1"/>
  <c r="H6" i="4"/>
  <c r="B2656" i="106" s="1"/>
  <c r="D2656" i="106" s="1"/>
  <c r="D12" i="7"/>
  <c r="B1769" i="106" s="1"/>
  <c r="D1769" i="106" s="1"/>
  <c r="D18" i="7"/>
  <c r="B4105" i="106" s="1"/>
  <c r="D4105" i="106" s="1"/>
  <c r="D15" i="7"/>
  <c r="B1772" i="106" s="1"/>
  <c r="D1772" i="106" s="1"/>
  <c r="B6893" i="106" l="1"/>
  <c r="D6893" i="106" s="1"/>
  <c r="F47" i="34"/>
  <c r="K274" i="5"/>
  <c r="F129" i="34"/>
  <c r="D24" i="37"/>
  <c r="B4270" i="106" s="1"/>
  <c r="D4270" i="106" s="1"/>
  <c r="I274" i="5"/>
  <c r="F127" i="34"/>
  <c r="L354" i="29"/>
  <c r="F49" i="34"/>
  <c r="F34" i="34"/>
  <c r="B6858" i="106"/>
  <c r="D6858" i="106" s="1"/>
  <c r="F36" i="34"/>
  <c r="B6006" i="106"/>
  <c r="D6006" i="106" s="1"/>
  <c r="K173" i="5"/>
  <c r="K6" i="4" s="1"/>
  <c r="B3570" i="106" s="1"/>
  <c r="D3570" i="106" s="1"/>
  <c r="B5232" i="106"/>
  <c r="D5232" i="106" s="1"/>
  <c r="B5161" i="106"/>
  <c r="D5161" i="106" s="1"/>
  <c r="F173" i="5"/>
  <c r="F67" i="34"/>
  <c r="E30" i="108"/>
  <c r="B7071" i="106"/>
  <c r="D7071" i="106" s="1"/>
  <c r="B6887" i="106"/>
  <c r="D6887" i="106" s="1"/>
  <c r="F44" i="34"/>
  <c r="B1752" i="106"/>
  <c r="D1752" i="106" s="1"/>
  <c r="D11" i="7"/>
  <c r="B1768" i="106" s="1"/>
  <c r="D1768" i="106" s="1"/>
  <c r="B3669" i="106"/>
  <c r="D3669" i="106" s="1"/>
  <c r="K339" i="29"/>
  <c r="B7078" i="106"/>
  <c r="D7078" i="106" s="1"/>
  <c r="F69" i="34"/>
  <c r="B1136" i="106"/>
  <c r="D1136" i="106" s="1"/>
  <c r="E35" i="108"/>
  <c r="G35" i="108"/>
  <c r="B6879" i="106"/>
  <c r="D6879" i="106" s="1"/>
  <c r="F40" i="34"/>
  <c r="B7211" i="106"/>
  <c r="D7211" i="106" s="1"/>
  <c r="K329" i="29"/>
  <c r="B6901" i="106"/>
  <c r="D6901" i="106" s="1"/>
  <c r="F51" i="34"/>
  <c r="L5" i="11"/>
  <c r="B2056" i="106" s="1"/>
  <c r="D2056" i="106" s="1"/>
  <c r="F135" i="34"/>
  <c r="E109" i="5"/>
  <c r="E4" i="4" s="1"/>
  <c r="B2630" i="106" s="1"/>
  <c r="D2630" i="106" s="1"/>
  <c r="D331" i="29"/>
  <c r="B7217" i="106" s="1"/>
  <c r="D7217" i="106" s="1"/>
  <c r="B1513" i="106"/>
  <c r="D1513" i="106" s="1"/>
  <c r="K286" i="29"/>
  <c r="D7245" i="106"/>
  <c r="E129" i="29"/>
  <c r="B1241" i="106" s="1"/>
  <c r="D1241" i="106" s="1"/>
  <c r="B1239" i="106"/>
  <c r="D1239" i="106" s="1"/>
  <c r="B3647" i="106"/>
  <c r="D3647" i="106" s="1"/>
  <c r="B3254" i="106"/>
  <c r="D3254" i="106" s="1"/>
  <c r="K110" i="29"/>
  <c r="J77" i="4"/>
  <c r="B6262" i="106" s="1"/>
  <c r="D6262" i="106" s="1"/>
  <c r="G39" i="108"/>
  <c r="D6103" i="106"/>
  <c r="I24" i="12"/>
  <c r="E204" i="29"/>
  <c r="B1353" i="106" s="1"/>
  <c r="D1353" i="106" s="1"/>
  <c r="J88" i="28"/>
  <c r="E305" i="29"/>
  <c r="B1536" i="106" s="1"/>
  <c r="D1536" i="106" s="1"/>
  <c r="D31" i="108"/>
  <c r="L15" i="11"/>
  <c r="B3459" i="106" s="1"/>
  <c r="D3459" i="106" s="1"/>
  <c r="F16" i="11"/>
  <c r="K24" i="12"/>
  <c r="B7733" i="106" s="1"/>
  <c r="D7733" i="106" s="1"/>
  <c r="B7719" i="106"/>
  <c r="D7719" i="106" s="1"/>
  <c r="D75" i="36"/>
  <c r="F19" i="7"/>
  <c r="B1131" i="106"/>
  <c r="D1131" i="106" s="1"/>
  <c r="F31" i="108"/>
  <c r="G30" i="108"/>
  <c r="F27" i="108"/>
  <c r="F52" i="34"/>
  <c r="C14" i="4"/>
  <c r="B2558" i="106" s="1"/>
  <c r="D2558" i="106" s="1"/>
  <c r="C109" i="5"/>
  <c r="B5121" i="106" s="1"/>
  <c r="D5121" i="106" s="1"/>
  <c r="D14" i="7"/>
  <c r="B1770" i="106" s="1"/>
  <c r="D1770" i="106" s="1"/>
  <c r="B7203" i="106"/>
  <c r="D7203" i="106" s="1"/>
  <c r="C331" i="29"/>
  <c r="B7216" i="106" s="1"/>
  <c r="D7216" i="106" s="1"/>
  <c r="C204" i="29"/>
  <c r="B1340" i="106" s="1"/>
  <c r="D1340" i="106" s="1"/>
  <c r="F61" i="34"/>
  <c r="B4202" i="106"/>
  <c r="D4202" i="106" s="1"/>
  <c r="E28" i="108"/>
  <c r="F28" i="108"/>
  <c r="E150" i="29"/>
  <c r="B1242" i="106" s="1"/>
  <c r="D1242" i="106" s="1"/>
  <c r="G4" i="4"/>
  <c r="B2603" i="106" s="1"/>
  <c r="D2603" i="106" s="1"/>
  <c r="D7" i="7"/>
  <c r="B1763" i="106" s="1"/>
  <c r="D1763" i="106" s="1"/>
  <c r="D5" i="7"/>
  <c r="B1761" i="106" s="1"/>
  <c r="D1761" i="106" s="1"/>
  <c r="D60" i="36"/>
  <c r="D51" i="36"/>
  <c r="D57" i="36"/>
  <c r="D53" i="36"/>
  <c r="H33" i="118"/>
  <c r="B3656" i="106"/>
  <c r="D3656" i="106" s="1"/>
  <c r="B2910" i="106"/>
  <c r="D2910" i="106" s="1"/>
  <c r="I41" i="3"/>
  <c r="B2106" i="106"/>
  <c r="D2106" i="106" s="1"/>
  <c r="I76" i="4"/>
  <c r="B3318" i="106" s="1"/>
  <c r="D3318" i="106" s="1"/>
  <c r="D17" i="7"/>
  <c r="B4104" i="106" s="1"/>
  <c r="D4104" i="106" s="1"/>
  <c r="B6025" i="106"/>
  <c r="D6025" i="106" s="1"/>
  <c r="F106" i="34"/>
  <c r="J109" i="5"/>
  <c r="J173" i="5"/>
  <c r="I6" i="4"/>
  <c r="B5011" i="106" s="1"/>
  <c r="D5011" i="106" s="1"/>
  <c r="B6014" i="106"/>
  <c r="D6014"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B3626" i="106"/>
  <c r="D3626" i="106" s="1"/>
  <c r="K41" i="3"/>
  <c r="I77" i="4"/>
  <c r="B3319" i="106" s="1"/>
  <c r="D3319" i="106" s="1"/>
  <c r="L13" i="11"/>
  <c r="B2060" i="106" s="1"/>
  <c r="D2060" i="106" s="1"/>
  <c r="B1452" i="106"/>
  <c r="D1452" i="106" s="1"/>
  <c r="H288" i="29"/>
  <c r="B1454" i="106" s="1"/>
  <c r="D1454" i="106" s="1"/>
  <c r="K178" i="29"/>
  <c r="F13" i="4" s="1"/>
  <c r="B2596" i="106" s="1"/>
  <c r="D2596" i="106" s="1"/>
  <c r="B4087" i="106"/>
  <c r="D4087" i="106" s="1"/>
  <c r="G204" i="29"/>
  <c r="B1746" i="106"/>
  <c r="D1746"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B1317" i="106" s="1"/>
  <c r="D1317" i="106" s="1"/>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F94" i="34"/>
  <c r="F128" i="34"/>
  <c r="D13" i="7"/>
  <c r="B3726" i="106" s="1"/>
  <c r="D3726" i="106" s="1"/>
  <c r="B6839" i="106"/>
  <c r="D6839" i="106" s="1"/>
  <c r="D172" i="5"/>
  <c r="B5412" i="106" s="1"/>
  <c r="D5412" i="106" s="1"/>
  <c r="K109" i="5"/>
  <c r="K275" i="5" s="1"/>
  <c r="B6023" i="106" s="1"/>
  <c r="D6023" i="106" s="1"/>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B2088" i="106" s="1"/>
  <c r="D2088" i="106" s="1"/>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173" i="5" l="1"/>
  <c r="D30" i="36"/>
  <c r="B7760" i="106"/>
  <c r="D7760" i="106" s="1"/>
  <c r="B1515" i="106"/>
  <c r="D1515" i="106" s="1"/>
  <c r="G16" i="4"/>
  <c r="B2611" i="106" s="1"/>
  <c r="D2611" i="106" s="1"/>
  <c r="B3670" i="106"/>
  <c r="D3670" i="106" s="1"/>
  <c r="K341" i="29"/>
  <c r="B1996" i="106"/>
  <c r="D1996" i="106" s="1"/>
  <c r="I26" i="12"/>
  <c r="B7741" i="106" s="1"/>
  <c r="D7741" i="106" s="1"/>
  <c r="B1151" i="106"/>
  <c r="D1151" i="106" s="1"/>
  <c r="K112" i="29"/>
  <c r="L16" i="11"/>
  <c r="B2061" i="106" s="1"/>
  <c r="D2061" i="106" s="1"/>
  <c r="K26" i="12"/>
  <c r="B7743" i="106" s="1"/>
  <c r="D7743" i="106" s="1"/>
  <c r="L114" i="29"/>
  <c r="F40" i="108"/>
  <c r="G42" i="108" s="1"/>
  <c r="F175" i="34"/>
  <c r="C4" i="4"/>
  <c r="B2551" i="106" s="1"/>
  <c r="D2551" i="106" s="1"/>
  <c r="H168" i="29"/>
  <c r="B1318" i="106" s="1"/>
  <c r="D1318" i="106" s="1"/>
  <c r="D19" i="7"/>
  <c r="B1775" i="106" s="1"/>
  <c r="D1775" i="106" s="1"/>
  <c r="K102" i="29"/>
  <c r="B1145" i="106" s="1"/>
  <c r="D1145"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D7256" i="106"/>
  <c r="D7252" i="106"/>
  <c r="B1474" i="106"/>
  <c r="D1474" i="106" s="1"/>
  <c r="G12" i="4"/>
  <c r="B2607" i="106" s="1"/>
  <c r="D2607" i="106" s="1"/>
  <c r="D6" i="4"/>
  <c r="B2566" i="106" s="1"/>
  <c r="D2566" i="106" s="1"/>
  <c r="B5421" i="106"/>
  <c r="D5421"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B7019" i="106" l="1"/>
  <c r="D7019" i="106" s="1"/>
  <c r="C16" i="4"/>
  <c r="B2560" i="106" s="1"/>
  <c r="D2560" i="106" s="1"/>
  <c r="K13" i="4"/>
  <c r="B3572" i="106" s="1"/>
  <c r="D3572" i="106" s="1"/>
  <c r="B3672" i="106"/>
  <c r="D3672" i="106" s="1"/>
  <c r="K354" i="29"/>
  <c r="K114" i="29"/>
  <c r="B1152" i="106" s="1"/>
  <c r="D1152" i="106" s="1"/>
  <c r="J17" i="4"/>
  <c r="B6227" i="106" s="1"/>
  <c r="D6227" i="106" s="1"/>
  <c r="J8" i="4"/>
  <c r="B5778" i="106"/>
  <c r="D5778" i="106" s="1"/>
  <c r="G6" i="4"/>
  <c r="B2604" i="106" s="1"/>
  <c r="D2604" i="106" s="1"/>
  <c r="F8" i="4"/>
  <c r="D6" i="146" s="1"/>
  <c r="B5223" i="106"/>
  <c r="D5223" i="106" s="1"/>
  <c r="C6" i="4"/>
  <c r="B2553" i="106" s="1"/>
  <c r="D2553" i="106" s="1"/>
  <c r="B3569" i="106"/>
  <c r="D3569" i="106" s="1"/>
  <c r="K8" i="4"/>
  <c r="B7055" i="106"/>
  <c r="D7055" i="106" s="1"/>
  <c r="K332" i="29"/>
  <c r="B7225" i="106" s="1"/>
  <c r="D7225" i="106" s="1"/>
  <c r="K306" i="29"/>
  <c r="B1561" i="106" s="1"/>
  <c r="D1561" i="106" s="1"/>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<sst xmlns="http://schemas.openxmlformats.org/spreadsheetml/2006/main" count="5039" uniqueCount="2125">
  <si>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</si>
  <si>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</si>
  <si>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</si>
  <si>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</si>
  <si>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</si>
  <si>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</si>
  <si>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</si>
  <si>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</si>
  <si>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</si>
  <si>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</si>
  <si>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</si>
  <si>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</si>
  <si>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</si>
  <si>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</si>
  <si>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</si>
  <si>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</si>
  <si>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</si>
  <si>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</si>
  <si>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</si>
  <si>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</si>
  <si>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</si>
  <si>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</si>
  <si>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</si>
  <si>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</si>
  <si>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</si>
  <si>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</si>
  <si>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</si>
  <si>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</si>
  <si>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</si>
  <si>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</si>
  <si>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</si>
  <si>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</si>
  <si>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</si>
  <si>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</si>
  <si>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</si>
  <si>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</si>
  <si>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</si>
  <si>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</si>
  <si>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</si>
  <si>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</si>
  <si>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</si>
  <si>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</si>
  <si>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</si>
  <si>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</si>
  <si>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</si>
  <si>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</si>
  <si>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</si>
  <si>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</si>
  <si>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</si>
  <si>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</si>
  <si>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</si>
  <si>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</si>
  <si>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</si>
  <si>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</si>
  <si>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</si>
  <si>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</si>
  <si>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</si>
  <si>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</si>
  <si>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</si>
  <si>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</si>
  <si>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</si>
  <si>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</si>
  <si>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</si>
  <si>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</si>
  <si>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</si>
  <si>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</si>
  <si>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</si>
  <si>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</si>
  <si>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</si>
  <si>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</si>
  <si>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</si>
  <si>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</si>
  <si>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</si>
  <si>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</si>
  <si>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</si>
  <si>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</si>
  <si>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</si>
  <si>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</si>
  <si>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</si>
  <si>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</si>
  <si>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</si>
  <si>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</si>
  <si>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</si>
  <si>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</si>
  <si>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</si>
  <si>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</si>
  <si>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</si>
  <si>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</si>
  <si>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</si>
  <si>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</si>
  <si>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</si>
  <si>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</si>
  <si>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</si>
  <si>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</si>
  <si>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</si>
  <si>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</si>
  <si>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</si>
  <si>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</si>
  <si>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</si>
  <si>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</si>
  <si>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</si>
  <si>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</si>
  <si>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</si>
  <si>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</si>
  <si>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</si>
  <si>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</si>
  <si>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</si>
  <si>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</si>
  <si>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</si>
  <si>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</si>
  <si>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</si>
  <si>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</si>
  <si>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</si>
  <si>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</si>
  <si>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</si>
  <si>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</si>
  <si>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</si>
  <si>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</si>
  <si>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</si>
  <si>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</si>
  <si>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</si>
  <si>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</si>
  <si>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</si>
  <si>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</si>
  <si>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</si>
  <si>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</si>
  <si>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</si>
  <si>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</si>
  <si>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</si>
  <si>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</si>
  <si>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</si>
  <si>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</si>
  <si>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</si>
  <si>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</si>
  <si>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</si>
  <si>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</si>
  <si>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</si>
  <si>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</si>
  <si>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</si>
  <si>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</si>
  <si>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</si>
  <si>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</si>
  <si>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</si>
  <si>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</si>
  <si>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</si>
  <si>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</si>
  <si>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</si>
  <si>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</si>
  <si>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</si>
  <si>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</si>
  <si>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</si>
  <si>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</si>
  <si>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</si>
  <si>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</si>
  <si>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</si>
  <si>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</si>
  <si>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</si>
  <si>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</si>
  <si>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</si>
  <si>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</si>
  <si>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</si>
  <si>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</si>
  <si>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</si>
  <si>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</si>
  <si>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</si>
  <si>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</si>
  <si>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</si>
  <si>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</si>
  <si>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</si>
  <si>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</si>
  <si>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</si>
  <si>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</si>
  <si>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</si>
  <si>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</si>
  <si>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</si>
  <si>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</si>
  <si>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</si>
  <si>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</si>
  <si>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</si>
  <si>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</si>
  <si>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</si>
  <si>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</si>
  <si>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</si>
  <si>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</si>
  <si>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</si>
  <si>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</si>
  <si>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</si>
  <si>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</si>
  <si>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</si>
  <si>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</si>
  <si>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</si>
  <si>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</si>
  <si>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</si>
  <si>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</si>
  <si>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</si>
  <si>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</si>
  <si>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</si>
  <si>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</si>
  <si>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</si>
  <si>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</si>
  <si>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</si>
  <si>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</si>
  <si>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</si>
  <si>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</si>
  <si>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</si>
  <si>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</si>
  <si>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</si>
  <si>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</si>
  <si>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</si>
  <si>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</si>
  <si>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</si>
  <si>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</si>
  <si>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</si>
  <si>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</si>
  <si>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</si>
  <si>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</si>
  <si>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</si>
  <si>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</si>
  <si>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</si>
  <si>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</si>
  <si>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</si>
  <si>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</si>
  <si>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</si>
  <si>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</si>
  <si>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</si>
  <si>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</si>
  <si>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</si>
  <si>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</si>
  <si>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</si>
  <si>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</si>
  <si>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</si>
  <si>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</si>
  <si>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</si>
  <si>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</si>
  <si>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</si>
  <si>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</si>
  <si>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</si>
  <si>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</si>
  <si>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</si>
  <si>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</si>
  <si>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</si>
  <si>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</si>
  <si>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</si>
  <si>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</si>
  <si>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</si>
  <si>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</si>
  <si>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</si>
  <si>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</si>
  <si>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</si>
  <si>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</si>
  <si>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</si>
  <si>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</si>
  <si>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</si>
  <si>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</si>
  <si>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</si>
  <si>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</si>
  <si>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</si>
  <si>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</si>
  <si>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</si>
  <si>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</si>
  <si>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</si>
  <si>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</si>
  <si>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</si>
  <si>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</si>
  <si>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</si>
  <si>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</si>
  <si>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</si>
  <si>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</si>
  <si>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</si>
  <si>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</si>
  <si>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</si>
  <si>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</si>
  <si>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</si>
  <si>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</si>
  <si>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</si>
  <si>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</si>
  <si>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</si>
  <si>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</si>
  <si>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</si>
  <si>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</si>
  <si>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</si>
  <si>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</si>
  <si>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</si>
  <si>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</si>
  <si>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</si>
  <si>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</si>
  <si>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</si>
  <si>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</si>
  <si>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</si>
  <si>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</si>
  <si>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</si>
  <si>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</si>
  <si>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</si>
  <si>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</si>
  <si>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</si>
  <si>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</si>
  <si>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</si>
  <si>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</si>
  <si>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</si>
  <si>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</si>
  <si>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</si>
  <si>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</si>
  <si>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</si>
  <si>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</si>
  <si>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</si>
  <si>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</si>
  <si>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</si>
  <si>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</si>
  <si>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</si>
  <si>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</si>
  <si>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</si>
  <si>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</si>
  <si>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</si>
  <si>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</si>
  <si>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</si>
  <si>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</si>
  <si>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</si>
  <si>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</si>
  <si>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</si>
  <si>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</si>
  <si>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</si>
  <si>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</si>
  <si>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</si>
  <si>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</si>
  <si>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</si>
  <si>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</si>
  <si>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</si>
  <si>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</si>
  <si>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</si>
  <si>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</si>
  <si>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</si>
  <si>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</si>
  <si>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</si>
  <si>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</si>
  <si>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</si>
  <si>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</si>
  <si>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</si>
  <si>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</si>
  <si>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</si>
  <si>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</si>
  <si>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</si>
  <si>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</si>
  <si>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</si>
  <si>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</si>
  <si>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</si>
  <si>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</si>
  <si>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</si>
  <si>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</si>
  <si>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</si>
  <si>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</si>
  <si>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</si>
  <si>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</si>
  <si>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</si>
  <si>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</si>
  <si>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</si>
  <si>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</si>
  <si>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</si>
  <si>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</si>
  <si>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</si>
  <si>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</si>
  <si>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</si>
  <si>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</si>
  <si>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</si>
  <si>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</si>
  <si>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</si>
  <si>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</si>
  <si>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</si>
  <si>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</si>
  <si>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</si>
  <si>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</si>
  <si>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</si>
  <si>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</si>
  <si>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</si>
  <si>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</si>
  <si>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</si>
  <si>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</si>
  <si>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</si>
  <si>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</si>
  <si>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</si>
  <si>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</si>
  <si>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</si>
  <si>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</si>
  <si>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</si>
  <si>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</si>
  <si>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</si>
  <si>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</si>
  <si>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</si>
  <si>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</si>
  <si>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</si>
  <si>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</si>
  <si>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</si>
  <si>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</si>
  <si>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</si>
  <si>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</si>
  <si>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</si>
  <si>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</si>
  <si>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</si>
  <si>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</si>
  <si>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</si>
  <si>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</si>
  <si>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</si>
  <si>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</si>
  <si>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</si>
  <si>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</si>
  <si>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</si>
  <si>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</si>
  <si>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</si>
  <si>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</si>
  <si>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</si>
  <si>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</si>
  <si>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</si>
  <si>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</si>
  <si>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</si>
  <si>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</si>
  <si>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</si>
  <si>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</si>
  <si>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</si>
  <si>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</si>
  <si>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</si>
  <si>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</si>
  <si>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</si>
  <si>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</si>
  <si>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</si>
  <si>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</si>
  <si>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</si>
  <si>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</si>
  <si>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</si>
  <si>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</si>
  <si>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</si>
  <si>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</si>
  <si>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</si>
  <si>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</si>
  <si>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</si>
  <si>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</si>
  <si>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</si>
  <si>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</si>
  <si>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</si>
  <si>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</si>
  <si>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</si>
  <si>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</si>
  <si>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</si>
  <si>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</si>
  <si>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</si>
  <si>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</si>
  <si>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</si>
  <si>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</si>
  <si>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</si>
  <si>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</si>
  <si>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</si>
  <si>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</si>
  <si>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</si>
  <si>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</si>
  <si>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</si>
  <si>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</si>
  <si>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</si>
  <si>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</si>
  <si>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</si>
  <si>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</si>
  <si>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</si>
  <si>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</si>
  <si>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</si>
  <si>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</si>
  <si>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</si>
  <si>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</si>
  <si>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</si>
  <si>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</si>
  <si>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</si>
  <si>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</si>
  <si>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</si>
  <si>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</si>
  <si>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</si>
  <si>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</si>
  <si>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</si>
  <si>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</si>
  <si>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</si>
  <si>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</si>
  <si>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</si>
  <si>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</si>
  <si>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</si>
  <si>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</si>
  <si>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</si>
  <si>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</si>
  <si>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</si>
  <si>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</si>
  <si>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</si>
  <si>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</si>
  <si>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</si>
  <si>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</si>
  <si>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</si>
  <si>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</si>
  <si>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</si>
  <si>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</si>
  <si>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</si>
  <si>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</si>
  <si>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</si>
  <si>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</si>
  <si>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</si>
  <si>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</si>
  <si>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</si>
  <si>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</si>
  <si>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</si>
  <si>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</si>
  <si>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</si>
  <si>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</si>
  <si>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</si>
  <si>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</si>
  <si>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</si>
  <si>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</si>
  <si>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</si>
  <si>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</si>
  <si>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</si>
  <si>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</si>
  <si>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</si>
  <si>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</si>
  <si>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</si>
  <si>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</si>
  <si>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</si>
  <si>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</si>
  <si>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</si>
  <si>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</si>
  <si>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</si>
  <si>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</si>
  <si>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</si>
  <si>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</si>
  <si>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</si>
  <si>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</si>
  <si>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</si>
  <si>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</si>
  <si>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</si>
  <si>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</si>
  <si>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</si>
  <si>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</si>
  <si>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</si>
  <si>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</si>
  <si>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</si>
  <si>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</si>
  <si>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</si>
  <si>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</si>
  <si>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</si>
  <si>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</si>
  <si>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</si>
  <si>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</si>
  <si>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</si>
  <si>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</si>
  <si>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</si>
  <si>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</si>
  <si>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</si>
  <si>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</si>
  <si>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</si>
  <si>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</si>
  <si>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</si>
  <si>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</si>
  <si>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</si>
  <si>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</si>
  <si>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</si>
  <si>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</si>
  <si>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</si>
  <si>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</si>
  <si>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</si>
  <si>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</si>
  <si>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</si>
  <si>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</si>
  <si>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</si>
  <si>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</si>
  <si>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</si>
  <si>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</si>
  <si>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</si>
  <si>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</si>
  <si>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</si>
  <si>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</si>
  <si>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</si>
  <si>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</si>
  <si>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</si>
  <si>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</si>
  <si>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</si>
  <si>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</si>
  <si>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</si>
  <si>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</si>
  <si>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</si>
  <si>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</si>
  <si>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</si>
  <si>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</si>
  <si>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</si>
  <si>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</si>
  <si>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</si>
  <si>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</si>
  <si>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</si>
  <si>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</si>
  <si>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</si>
  <si>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</si>
  <si>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</si>
  <si>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</si>
  <si>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</si>
  <si>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</si>
  <si>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</si>
  <si>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</si>
  <si>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</si>
  <si>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</si>
  <si>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</si>
  <si>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</si>
  <si>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</si>
  <si>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</si>
  <si>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</si>
  <si>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</si>
  <si>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</si>
  <si>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</si>
  <si>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</si>
  <si>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</si>
  <si>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</si>
  <si>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</si>
  <si>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</si>
  <si>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</si>
  <si>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</si>
  <si>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</si>
  <si>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</si>
  <si>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</si>
  <si>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</si>
  <si>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</si>
  <si>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</si>
  <si>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</si>
  <si>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</si>
  <si>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</si>
  <si>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</si>
  <si>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</si>
  <si>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</si>
  <si>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</si>
  <si>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</si>
  <si>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</si>
  <si>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</si>
  <si>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</si>
  <si>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</si>
  <si>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</si>
  <si>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</si>
  <si>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</si>
  <si>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</si>
  <si>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</si>
  <si>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</si>
  <si>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</si>
  <si>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</si>
  <si>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</si>
  <si>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</si>
  <si>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</si>
  <si>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</si>
  <si>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</si>
  <si>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</si>
  <si>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</si>
  <si>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</si>
  <si>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</si>
  <si>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</si>
  <si>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</si>
  <si>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</si>
  <si>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</si>
  <si>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</si>
  <si>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</si>
  <si>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</si>
  <si>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</si>
  <si>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</si>
  <si>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</si>
  <si>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</si>
  <si>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</si>
  <si>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</si>
  <si>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</si>
  <si>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</si>
  <si>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</si>
  <si>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</si>
  <si>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</si>
  <si>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</si>
  <si>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</si>
  <si>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</si>
  <si>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</si>
  <si>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</si>
  <si>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</si>
  <si>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</si>
  <si>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</si>
  <si>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</si>
  <si>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</si>
  <si>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</si>
  <si>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</si>
  <si>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</si>
  <si>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</si>
  <si>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</si>
  <si>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</si>
  <si>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</si>
  <si>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</si>
  <si>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</si>
  <si>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</si>
  <si>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</si>
  <si>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</si>
  <si>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</si>
  <si>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</si>
  <si>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</si>
  <si>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</si>
  <si>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</si>
  <si>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</si>
  <si>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</si>
  <si>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</si>
  <si>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</si>
  <si>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</si>
  <si>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</si>
  <si>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</si>
  <si>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</si>
  <si>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</si>
  <si>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</si>
  <si>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</si>
  <si>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</si>
  <si>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</si>
  <si>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</si>
  <si>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</si>
  <si>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</si>
  <si>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</si>
  <si>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</si>
  <si>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</si>
  <si>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</si>
  <si>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</si>
  <si>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</si>
  <si>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</si>
  <si>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</si>
  <si>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</si>
  <si>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</si>
  <si>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</si>
  <si>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</si>
  <si>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</si>
  <si>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</si>
  <si>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</si>
  <si>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</si>
  <si>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</si>
  <si>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</si>
  <si>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</si>
  <si>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</si>
  <si>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</si>
  <si>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</si>
  <si>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</si>
  <si>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</si>
  <si>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</si>
  <si>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</si>
  <si>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</si>
  <si>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</si>
  <si>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</si>
  <si>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</si>
  <si>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</si>
  <si>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</si>
  <si>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</si>
  <si>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</si>
  <si>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</si>
  <si>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</si>
  <si>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</si>
  <si>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</si>
  <si>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</si>
  <si>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</si>
  <si>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</si>
  <si>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</si>
  <si>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</si>
  <si>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</si>
  <si>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</si>
  <si>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</si>
  <si>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</si>
  <si>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</si>
  <si>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</si>
  <si>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</si>
  <si>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</si>
  <si>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</si>
  <si>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</si>
  <si>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</si>
  <si>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</si>
  <si>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</si>
  <si>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</si>
  <si>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</si>
  <si>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</si>
  <si>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</si>
  <si>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</si>
  <si>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</si>
  <si>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</si>
  <si>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</si>
  <si>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</si>
  <si>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</si>
  <si>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</si>
  <si>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</si>
  <si>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</si>
  <si>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</si>
  <si>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</si>
  <si>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</si>
  <si>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</si>
  <si>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</si>
  <si>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</si>
  <si>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</si>
  <si>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</si>
  <si>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</si>
  <si>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</si>
  <si>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</si>
  <si>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</si>
  <si>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</si>
  <si>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</si>
  <si>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</si>
  <si>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</si>
  <si>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</si>
  <si>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</si>
  <si>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</si>
  <si>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</si>
  <si>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</si>
  <si>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</si>
  <si>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</si>
  <si>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</si>
  <si>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</si>
  <si>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</si>
  <si>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</si>
  <si>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</si>
  <si>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</si>
  <si>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</si>
  <si>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</si>
  <si>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</si>
  <si>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</si>
  <si>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</si>
  <si>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</si>
  <si>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</si>
  <si>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</si>
  <si>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</si>
  <si>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</si>
  <si>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</si>
  <si>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</si>
  <si>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</si>
  <si>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</si>
  <si>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</si>
  <si>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</si>
  <si>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</si>
  <si>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</si>
  <si>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</si>
  <si>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</si>
  <si>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</si>
  <si>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</si>
  <si>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</si>
  <si>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</si>
  <si>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</si>
  <si>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</si>
  <si>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</si>
  <si>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</si>
  <si>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</si>
  <si>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</si>
  <si>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</si>
  <si>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</si>
  <si>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</si>
  <si>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</si>
  <si>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</si>
  <si>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</si>
  <si>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</si>
  <si>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</si>
  <si>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</si>
  <si>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</si>
  <si>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</si>
  <si>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</si>
  <si>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</si>
  <si>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</si>
  <si>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</si>
  <si>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</si>
  <si>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</si>
  <si>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</si>
  <si>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</si>
  <si>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</si>
  <si>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</si>
  <si>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</si>
  <si>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</si>
  <si>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</si>
  <si>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</si>
  <si>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</si>
  <si>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</si>
  <si>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</si>
  <si>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</si>
  <si>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</si>
  <si>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</si>
  <si>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</si>
  <si>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</si>
  <si>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</si>
  <si>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</si>
  <si>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</si>
  <si>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</si>
  <si>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</si>
  <si>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</si>
  <si>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</si>
  <si>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</si>
  <si>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</si>
  <si>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</si>
  <si>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</si>
  <si>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</si>
  <si>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</si>
  <si>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</si>
  <si>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</si>
  <si>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</si>
  <si>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</si>
  <si>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</si>
  <si>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</si>
  <si>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</si>
  <si>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</si>
  <si>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</si>
  <si>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</si>
  <si>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</si>
  <si>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</si>
  <si>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</si>
  <si>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</si>
  <si>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</si>
  <si>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</si>
  <si>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</si>
  <si>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</si>
  <si>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</si>
  <si>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</si>
  <si>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</si>
  <si>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</si>
  <si>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</si>
  <si>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</si>
  <si>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</si>
  <si>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</si>
  <si>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</si>
  <si>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</si>
  <si>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</si>
  <si>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</si>
  <si>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</si>
  <si>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</si>
  <si>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</si>
  <si>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</si>
  <si>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</si>
  <si>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</si>
  <si>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</si>
  <si>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</si>
  <si>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</si>
  <si>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</si>
  <si>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</si>
  <si>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</si>
  <si>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</si>
  <si>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</si>
  <si>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</si>
  <si>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</si>
  <si>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</si>
  <si>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</si>
  <si>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</si>
  <si>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</si>
  <si>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</si>
  <si>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</si>
  <si>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</si>
  <si>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</si>
  <si>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</si>
  <si>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</si>
  <si>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</si>
  <si>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</si>
  <si>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</si>
  <si>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</si>
  <si>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</si>
  <si>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</si>
  <si>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</si>
  <si>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</si>
  <si>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</si>
  <si>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</si>
  <si>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</si>
  <si>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</si>
  <si>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</si>
  <si>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</si>
  <si>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</si>
  <si>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</si>
  <si>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</si>
  <si>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</si>
  <si>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</si>
  <si>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</si>
  <si>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</si>
  <si>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</si>
  <si>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</si>
  <si>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</si>
  <si>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</si>
  <si>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</si>
  <si>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</si>
  <si>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</si>
  <si>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</si>
  <si>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</si>
  <si>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</si>
  <si>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</si>
  <si>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</si>
  <si>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</si>
  <si>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</si>
  <si>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</si>
  <si>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</si>
  <si>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</si>
  <si>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</si>
  <si>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</si>
  <si>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</si>
  <si>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</si>
  <si>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</si>
  <si>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</si>
  <si>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</si>
  <si>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</si>
  <si>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</si>
  <si>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</si>
  <si>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</si>
  <si>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</si>
  <si>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</si>
  <si>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</si>
  <si>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</si>
  <si>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</si>
  <si>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</si>
  <si>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</si>
  <si>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</si>
  <si>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</si>
  <si>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</si>
  <si>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</si>
  <si>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</si>
  <si>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</si>
  <si>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</si>
  <si>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</si>
  <si>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</si>
  <si>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</si>
  <si>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</si>
  <si>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</si>
  <si>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</si>
  <si>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</si>
  <si>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</si>
  <si>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</si>
  <si>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</si>
  <si>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</si>
  <si>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</si>
  <si>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</si>
  <si>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</si>
  <si>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</si>
  <si>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</si>
  <si>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</si>
  <si>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</si>
  <si>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</si>
  <si>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</si>
  <si>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</si>
  <si>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</si>
  <si>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</si>
  <si>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</si>
  <si>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</si>
  <si>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</si>
  <si>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</si>
  <si>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</si>
  <si>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</si>
  <si>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</si>
  <si>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</si>
  <si>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</si>
  <si>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</si>
  <si>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</si>
  <si>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</si>
  <si>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</si>
  <si>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</si>
  <si>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</si>
  <si>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</si>
  <si>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</si>
  <si>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</si>
  <si>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</si>
  <si>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</si>
  <si>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</si>
  <si>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</si>
  <si>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</si>
  <si>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</si>
  <si>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</si>
  <si>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</si>
  <si>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</si>
  <si>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</si>
  <si>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</si>
  <si>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</si>
  <si>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</si>
  <si>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</si>
  <si>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</si>
  <si>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</si>
  <si>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</si>
  <si>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</si>
  <si>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</si>
  <si>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</si>
  <si>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</si>
  <si>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</si>
  <si>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</si>
  <si>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</si>
  <si>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</si>
  <si>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</si>
  <si>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</si>
  <si>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</si>
  <si>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</si>
  <si>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</si>
  <si>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</si>
  <si>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</si>
  <si>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</si>
  <si>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</si>
  <si>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</si>
  <si>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</si>
  <si>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</si>
  <si>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</si>
  <si>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</si>
  <si>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</si>
  <si>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</si>
  <si>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</si>
  <si>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</si>
  <si>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</si>
  <si>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</si>
  <si>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</si>
  <si>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</si>
  <si>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</si>
  <si>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</si>
  <si>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</si>
  <si>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</si>
  <si>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</si>
  <si>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</si>
  <si>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</si>
  <si>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</si>
  <si>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</si>
  <si>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</si>
  <si>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</si>
  <si>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</si>
  <si>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</si>
  <si>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</si>
  <si>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</si>
  <si>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</si>
  <si>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</si>
  <si>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</si>
  <si>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</si>
  <si>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</si>
  <si>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</si>
  <si>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</si>
  <si>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</si>
  <si>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</si>
  <si>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</si>
  <si>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</si>
  <si>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</si>
  <si>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</si>
  <si>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</si>
  <si>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</si>
  <si>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</si>
  <si>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</si>
  <si>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</si>
  <si>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</si>
  <si>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</si>
  <si>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</si>
  <si>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</si>
  <si>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</si>
  <si>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</si>
  <si>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</si>
  <si>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</si>
  <si>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</si>
  <si>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</si>
  <si>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</si>
  <si>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</si>
  <si>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</si>
  <si>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</si>
  <si>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</si>
  <si>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</si>
  <si>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</si>
  <si>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</si>
  <si>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</si>
  <si>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</si>
  <si>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</si>
  <si>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</si>
  <si>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</si>
  <si>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</si>
  <si>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</si>
  <si>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</si>
  <si>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</si>
  <si>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</si>
  <si>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</si>
  <si>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</si>
  <si>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</si>
  <si>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</si>
  <si>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</si>
  <si>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</si>
  <si>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</si>
  <si>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</si>
  <si>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</si>
  <si>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</si>
  <si>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</si>
  <si>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</si>
  <si>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</si>
  <si>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</si>
  <si>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</si>
  <si>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</si>
  <si>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</si>
  <si>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</si>
  <si>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</si>
  <si>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</si>
  <si>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</si>
  <si>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</si>
  <si>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</si>
  <si>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</si>
  <si>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</si>
  <si>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</si>
  <si>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</si>
  <si>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</si>
  <si>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</si>
  <si>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</si>
  <si>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</si>
  <si>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</si>
  <si>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</si>
  <si>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</si>
  <si>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</si>
  <si>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</si>
  <si>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</si>
  <si>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</si>
  <si>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</si>
  <si>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</si>
  <si>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</si>
  <si>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</si>
  <si>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</si>
  <si>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</si>
  <si>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</si>
  <si>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</si>
  <si>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</si>
  <si>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</si>
  <si>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</si>
  <si>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</si>
  <si>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</si>
  <si>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</si>
  <si>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</si>
  <si>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</si>
  <si>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</si>
  <si>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</si>
  <si>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</si>
  <si>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</si>
  <si>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</si>
  <si>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</si>
  <si>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</si>
  <si>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</si>
  <si>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</si>
  <si>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</si>
  <si>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</si>
  <si>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</si>
  <si>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</si>
  <si>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</si>
  <si>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</si>
  <si>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</si>
  <si>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</si>
  <si>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</si>
  <si>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</si>
  <si>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</si>
  <si>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</si>
  <si>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</si>
  <si>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</si>
  <si>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</si>
  <si>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</si>
  <si>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</si>
  <si>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</si>
  <si>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</si>
  <si>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</si>
  <si>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</si>
  <si>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</si>
  <si>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</si>
  <si>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</si>
  <si>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</si>
  <si>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</si>
  <si>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</si>
  <si>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</si>
  <si>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</si>
  <si>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</si>
  <si>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</si>
  <si>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</si>
  <si>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</si>
  <si>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</si>
  <si>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</si>
  <si>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</si>
  <si>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</si>
  <si>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</si>
  <si>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</si>
  <si>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</si>
  <si>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</si>
  <si>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</si>
  <si>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</si>
  <si>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</si>
  <si>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</si>
  <si>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</si>
  <si>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</si>
  <si>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</si>
  <si>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</si>
  <si>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</si>
  <si>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</si>
  <si>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</si>
  <si>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</si>
  <si>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</si>
  <si>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</si>
  <si>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</si>
  <si>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</si>
  <si>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</si>
  <si>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</si>
  <si>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</si>
  <si>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</si>
  <si>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</si>
  <si>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</si>
  <si>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</si>
  <si>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</si>
  <si>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</si>
  <si>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</si>
  <si>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</si>
  <si>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</si>
  <si>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</si>
  <si>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</si>
  <si>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</si>
  <si>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</si>
  <si>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</si>
  <si>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</si>
  <si>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</si>
  <si>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</si>
  <si>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</si>
  <si>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</si>
  <si>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</si>
  <si>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</si>
  <si>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</si>
  <si>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</si>
  <si>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</si>
  <si>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</si>
  <si>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</si>
  <si>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</si>
  <si>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</si>
  <si>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</si>
  <si>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</si>
  <si>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</si>
  <si>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</si>
  <si>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</si>
  <si>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</si>
  <si>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</si>
  <si>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</si>
  <si>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</si>
  <si>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</si>
  <si>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</si>
  <si>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</si>
  <si>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</si>
  <si>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</si>
  <si>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</si>
  <si>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</si>
  <si>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</si>
  <si>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</si>
  <si>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</si>
  <si>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</si>
  <si>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</si>
  <si>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</si>
  <si>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</si>
  <si>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</si>
  <si>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</si>
  <si>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</si>
  <si>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</si>
  <si>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</si>
  <si>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</si>
  <si>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</si>
  <si>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</si>
  <si>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</si>
  <si>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</si>
  <si>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</si>
  <si>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</si>
  <si>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</si>
  <si>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</si>
  <si>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</si>
  <si>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</si>
  <si>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</si>
  <si>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</si>
  <si>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</si>
  <si>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</si>
  <si>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</si>
  <si>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</si>
  <si>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</si>
  <si>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</si>
  <si>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</si>
  <si>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</si>
  <si>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</si>
  <si>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</si>
  <si>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</si>
  <si>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</si>
  <si>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</si>
  <si>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</si>
  <si>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</si>
  <si>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</si>
  <si>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</si>
  <si>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</si>
  <si>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</si>
  <si>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</si>
  <si>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</si>
  <si>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</si>
  <si>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</si>
  <si>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</si>
  <si>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</si>
  <si>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</si>
  <si>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</si>
  <si>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</si>
  <si>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</si>
  <si>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</si>
  <si>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</si>
  <si>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</si>
  <si>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</si>
  <si>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</si>
  <si>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</si>
  <si>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</si>
  <si>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</si>
  <si>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</si>
  <si>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</si>
  <si>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</si>
  <si>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</si>
  <si>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</si>
  <si>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</si>
  <si>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</si>
  <si>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</si>
  <si>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</si>
  <si>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</si>
  <si>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</si>
  <si>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</si>
  <si>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</si>
  <si>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</si>
  <si>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</si>
  <si>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</si>
  <si>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</si>
  <si>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</si>
  <si>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</si>
  <si>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</si>
  <si>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</si>
  <si>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</si>
  <si>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</si>
  <si>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</si>
  <si>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</si>
  <si>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</si>
  <si>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</si>
  <si>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</si>
  <si>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</si>
  <si>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</si>
  <si>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</si>
  <si>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</si>
  <si>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</si>
  <si>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</si>
  <si>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</si>
  <si>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</si>
  <si>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</si>
  <si>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</si>
  <si>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</si>
  <si>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</si>
  <si>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</si>
  <si>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</si>
  <si>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</si>
  <si>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</si>
  <si>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</si>
  <si>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</si>
  <si>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</si>
  <si>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</si>
  <si>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</si>
  <si>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</si>
  <si>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</si>
  <si>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</si>
  <si>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</si>
  <si>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</si>
  <si>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</si>
  <si>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</si>
  <si>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</si>
  <si>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</si>
  <si>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</si>
  <si>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</si>
  <si>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</si>
  <si>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</si>
  <si>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</si>
  <si>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</si>
  <si>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</si>
  <si>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</si>
  <si>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</si>
  <si>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</si>
  <si>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</si>
  <si>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</si>
  <si>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</si>
  <si>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</si>
  <si>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</si>
  <si>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</si>
  <si>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</si>
  <si>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</si>
  <si>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</si>
  <si>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</si>
  <si>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</si>
  <si>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</si>
  <si>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</si>
  <si>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</si>
  <si>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</si>
  <si>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</si>
  <si>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</si>
  <si>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</si>
  <si>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</si>
  <si>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</si>
  <si>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</si>
  <si>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</si>
  <si>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</si>
  <si>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</si>
  <si>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</si>
  <si>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</si>
  <si>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</si>
  <si>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</si>
  <si>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</si>
  <si>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</si>
  <si>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</si>
  <si>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</si>
  <si>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</si>
  <si>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</si>
  <si>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</si>
  <si>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</si>
  <si>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</si>
  <si>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</si>
  <si>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</si>
  <si>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</si>
  <si>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</si>
  <si>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</si>
  <si>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</si>
  <si>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</si>
  <si>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</si>
  <si>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</si>
  <si>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</si>
  <si>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</si>
  <si>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</si>
  <si>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</si>
  <si>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</si>
  <si>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</si>
  <si>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</si>
  <si>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</si>
  <si>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</si>
  <si>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</si>
  <si>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</si>
  <si>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</si>
  <si>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</si>
  <si>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</si>
  <si>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</si>
  <si>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</si>
  <si>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</si>
  <si>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</si>
  <si>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</si>
  <si>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</si>
  <si>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</si>
  <si>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</si>
  <si>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</si>
  <si>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</si>
  <si>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</si>
  <si>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</si>
  <si>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</si>
  <si>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</si>
  <si>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</si>
  <si>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</si>
  <si>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</si>
  <si>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</si>
  <si>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</si>
  <si>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</si>
  <si>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</si>
  <si>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</si>
  <si>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</si>
  <si>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</si>
  <si>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</si>
  <si>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</si>
  <si>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</si>
  <si>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</si>
  <si>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</si>
  <si>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</si>
  <si>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</si>
  <si>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</si>
  <si>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</si>
  <si>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</si>
  <si>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</si>
  <si>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</si>
  <si>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</si>
  <si>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</si>
  <si>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</si>
  <si>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</si>
  <si>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</si>
  <si>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</si>
  <si>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</si>
  <si>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</si>
  <si>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</si>
  <si>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</si>
  <si>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</si>
  <si>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</si>
  <si>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</si>
  <si>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</si>
  <si>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</si>
  <si>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</si>
  <si>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</si>
  <si>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</si>
  <si>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</si>
  <si>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</si>
  <si>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</si>
  <si>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</si>
  <si>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</si>
  <si>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</si>
  <si>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</si>
  <si>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</si>
  <si>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</si>
  <si>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</si>
  <si>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</si>
  <si>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</si>
  <si>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</si>
  <si>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</si>
  <si>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</si>
  <si>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</si>
  <si>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</si>
  <si>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</si>
  <si>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</si>
  <si>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</si>
  <si>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</si>
  <si>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</si>
  <si>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</si>
  <si>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</si>
  <si>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</si>
  <si>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</si>
  <si>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</si>
  <si>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</si>
  <si>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</si>
  <si>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</si>
  <si>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</si>
  <si>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</si>
  <si>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</si>
  <si>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</si>
  <si>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</si>
  <si>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</si>
  <si>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</si>
  <si>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</si>
  <si>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</si>
  <si>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</si>
  <si>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</si>
  <si>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</si>
  <si>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</si>
  <si>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</si>
  <si>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</si>
  <si>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</si>
  <si>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</si>
  <si>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</si>
  <si>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</si>
  <si>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</si>
  <si>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</si>
  <si>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</si>
  <si>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</si>
  <si>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</si>
  <si>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</si>
  <si>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</si>
  <si>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</si>
  <si>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</si>
  <si>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</si>
  <si>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</si>
  <si>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</si>
  <si>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</si>
  <si>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</si>
  <si>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</si>
  <si>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</si>
  <si>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</si>
  <si>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</si>
  <si>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</si>
  <si>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</si>
  <si>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</si>
  <si>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</si>
  <si>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</si>
  <si>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</si>
  <si>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</si>
  <si>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</si>
  <si>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</si>
  <si>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</si>
  <si>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</si>
  <si>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</si>
  <si>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</si>
  <si>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</si>
  <si>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</si>
  <si>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</si>
  <si>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</si>
  <si>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</si>
  <si>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</si>
  <si>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</si>
  <si>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</si>
  <si>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</si>
  <si>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</si>
  <si>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</si>
  <si>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</si>
  <si>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</si>
  <si>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</si>
  <si>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</si>
  <si>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</si>
  <si>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</si>
  <si>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</si>
  <si>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</si>
  <si>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</si>
  <si>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</si>
  <si>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</si>
  <si>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</si>
  <si>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</si>
  <si>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</si>
  <si>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</si>
  <si>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</si>
  <si>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</si>
  <si>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</si>
  <si>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</si>
  <si>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</si>
  <si>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</si>
  <si>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</si>
  <si>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</si>
  <si>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</si>
  <si>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</si>
  <si>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</si>
  <si>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</si>
  <si>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</si>
  <si>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</si>
  <si>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</si>
  <si>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</si>
  <si>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</si>
  <si>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</si>
  <si>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</si>
  <si>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</si>
  <si>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</si>
  <si>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</si>
  <si>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</si>
  <si>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</si>
  <si>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</si>
  <si>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</si>
  <si>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</si>
  <si>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</si>
  <si>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</si>
  <si>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</si>
  <si>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</si>
  <si>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</si>
  <si>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</si>
  <si>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</si>
  <si>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</si>
  <si>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</si>
  <si>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</si>
  <si>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</si>
  <si>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</si>
  <si>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</si>
  <si>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</si>
  <si>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</si>
  <si>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</si>
  <si>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</si>
  <si>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</si>
  <si>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</si>
  <si>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</si>
  <si>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</si>
  <si>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</si>
  <si>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</si>
  <si>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</si>
  <si>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</si>
  <si>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</si>
  <si>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</si>
  <si>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</si>
  <si>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</si>
  <si>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</si>
  <si>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</si>
  <si>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</si>
  <si>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</si>
  <si>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</si>
  <si>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</si>
  <si>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</si>
  <si>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</si>
  <si>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</si>
  <si>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</si>
  <si>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</si>
  <si>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</si>
  <si>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</si>
  <si>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</si>
  <si>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</si>
  <si>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</si>
  <si>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</si>
  <si>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</si>
  <si>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</si>
  <si>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</si>
  <si>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</si>
  <si>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</si>
  <si>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</si>
  <si>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</si>
  <si>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</si>
  <si>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</si>
  <si>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</si>
  <si>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</si>
  <si>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</si>
  <si>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</si>
  <si>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</si>
  <si>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</si>
  <si>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</si>
  <si>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</si>
  <si>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</si>
  <si>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</si>
  <si>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</si>
  <si>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</si>
  <si>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</si>
  <si>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</si>
  <si>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</si>
  <si>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</si>
  <si>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</si>
  <si>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</si>
  <si>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</si>
  <si>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</si>
  <si>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</si>
  <si>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</si>
  <si>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</si>
  <si>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</si>
  <si>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</si>
  <si>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</si>
  <si>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</si>
  <si>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</si>
  <si>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</si>
  <si>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</si>
  <si>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</si>
  <si>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</si>
  <si>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</si>
  <si>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</si>
  <si>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</si>
  <si>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</si>
  <si>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</si>
  <si>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</si>
  <si>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</si>
  <si>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</si>
  <si>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</si>
  <si>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</si>
  <si>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</si>
  <si>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</si>
  <si>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</si>
  <si>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</si>
  <si>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</si>
  <si>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</si>
  <si>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</si>
  <si>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</si>
  <si>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</si>
  <si>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</si>
  <si>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</si>
  <si>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</si>
  <si>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</si>
  <si>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</si>
  <si>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</si>
  <si>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</si>
  <si>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</si>
  <si>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</si>
  <si>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</si>
  <si>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</si>
  <si>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</si>
  <si>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</si>
  <si>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</si>
  <si>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</si>
  <si>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</si>
  <si>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</si>
  <si>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</si>
  <si>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</si>
  <si>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</si>
  <si>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</si>
  <si>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</si>
  <si>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</si>
  <si>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</si>
  <si>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</si>
  <si>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</si>
  <si>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</si>
  <si>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</si>
  <si>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</si>
  <si>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</si>
  <si>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</si>
  <si>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</si>
  <si>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</si>
  <si>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</si>
  <si>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</si>
  <si>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</si>
  <si>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</si>
  <si>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</si>
  <si>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</si>
  <si>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</si>
  <si>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</si>
  <si>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</si>
  <si>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</si>
  <si>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</si>
  <si>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</si>
  <si>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</si>
  <si>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</si>
  <si>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</si>
  <si>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</si>
  <si>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</si>
  <si>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</si>
  <si>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</si>
  <si>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</si>
  <si>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</si>
  <si>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</si>
  <si>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</si>
  <si>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</si>
  <si>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</si>
  <si>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</si>
  <si>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</si>
  <si>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</si>
  <si>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</si>
  <si>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</si>
  <si>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</si>
  <si>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</si>
  <si>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</si>
  <si>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</si>
  <si>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</si>
  <si>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</si>
  <si>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</si>
  <si>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</si>
  <si>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</si>
  <si>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</si>
  <si>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</si>
  <si>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</si>
  <si>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</si>
  <si>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</si>
  <si>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</si>
  <si>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</si>
  <si>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</si>
  <si>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</si>
  <si>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</si>
  <si>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</si>
  <si>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</si>
  <si>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</si>
  <si>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</si>
  <si>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</si>
  <si>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</si>
  <si>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</si>
  <si>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</si>
  <si>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</si>
  <si>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</si>
  <si>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</si>
  <si>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</si>
  <si>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</si>
  <si>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</si>
  <si>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</si>
  <si>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</si>
  <si>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</si>
  <si>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</si>
  <si>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</si>
  <si>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</si>
  <si>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</si>
  <si>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</si>
  <si>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</si>
  <si>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</si>
  <si>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</si>
  <si>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</si>
  <si>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</si>
  <si>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</si>
  <si>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</si>
  <si>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</si>
  <si>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</si>
  <si>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</si>
  <si>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</si>
  <si>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</si>
  <si>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</si>
  <si>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</si>
  <si>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</si>
  <si>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</si>
  <si>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</si>
  <si>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</si>
  <si>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</si>
  <si>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</si>
  <si>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</si>
  <si>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</si>
  <si>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</si>
  <si>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</si>
  <si>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</si>
  <si>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</si>
  <si>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</si>
  <si>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</si>
  <si>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</si>
  <si>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</si>
  <si>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</si>
  <si>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</si>
  <si>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</si>
  <si>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</si>
  <si>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</si>
  <si>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</si>
  <si>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</si>
  <si>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</si>
  <si>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</si>
  <si>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</si>
  <si>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</si>
  <si>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</si>
  <si>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</si>
  <si>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</si>
  <si>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</si>
  <si>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</si>
  <si>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</si>
  <si>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</si>
  <si>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</si>
  <si>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</si>
  <si>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</si>
  <si>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</si>
  <si>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</si>
  <si>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</si>
  <si>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</si>
  <si>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</si>
  <si>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</si>
  <si>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</si>
  <si>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</si>
  <si>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</si>
  <si>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</si>
  <si>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</si>
  <si>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</si>
  <si>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</si>
  <si>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</si>
  <si>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</si>
  <si>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</si>
  <si>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</si>
  <si>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</si>
  <si>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</si>
  <si>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</si>
  <si>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</si>
  <si>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</si>
  <si>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</si>
  <si>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</si>
  <si>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</si>
  <si>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</si>
  <si>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</si>
  <si>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</si>
  <si>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</si>
  <si>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</si>
  <si>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</si>
  <si>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</si>
  <si>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</si>
  <si>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</si>
  <si>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</si>
  <si>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</si>
  <si>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</si>
  <si>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</si>
  <si>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</si>
  <si>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</si>
  <si>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</si>
  <si>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</si>
  <si>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</si>
  <si>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</si>
  <si>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</si>
  <si>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</si>
  <si>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</si>
  <si>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</si>
  <si>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</si>
  <si>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</si>
  <si>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</si>
  <si>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</si>
  <si>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</si>
  <si>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</si>
  <si>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</si>
  <si>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</si>
  <si>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</si>
  <si>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</si>
  <si>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</si>
  <si>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</si>
  <si>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</si>
  <si>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</si>
  <si>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</si>
  <si>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</si>
  <si>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</si>
  <si>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</si>
  <si>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</si>
  <si>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</si>
  <si>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</si>
  <si>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</si>
  <si>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</si>
  <si>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</si>
  <si>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</si>
  <si>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</si>
  <si>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</si>
  <si>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</si>
  <si>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</si>
  <si>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</si>
  <si>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</si>
  <si>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</si>
  <si>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</si>
  <si>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</si>
  <si>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</si>
  <si>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</si>
  <si>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</si>
  <si>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</si>
  <si>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</si>
  <si>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</si>
  <si>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</si>
  <si>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</si>
  <si>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</si>
  <si>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</si>
  <si>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</si>
  <si>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</si>
  <si>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</si>
  <si>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</si>
  <si>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</si>
  <si>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</si>
  <si>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</si>
  <si>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</si>
  <si>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</si>
  <si>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</si>
  <si>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</si>
  <si>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</si>
  <si>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</si>
  <si>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</si>
  <si>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</si>
  <si>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</si>
  <si>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</si>
  <si>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</si>
  <si>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</si>
  <si>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</si>
  <si>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</si>
  <si>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</si>
  <si>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</si>
  <si>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</si>
  <si>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</si>
  <si>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</si>
  <si>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</si>
  <si>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</si>
  <si>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</si>
  <si>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</si>
  <si>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</si>
  <si>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</si>
  <si>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</si>
  <si>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</si>
  <si>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</si>
  <si>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</si>
  <si>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</si>
  <si>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</si>
  <si>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</si>
  <si>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</si>
  <si>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</si>
  <si>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</si>
  <si>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</si>
  <si>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24-023-1010-16</t>
  </si>
  <si>
    <t>GRUNDY</t>
  </si>
  <si>
    <t>1000 UNION STREET</t>
  </si>
  <si>
    <t>phalloran@morrishs.org</t>
  </si>
  <si>
    <t>DR. PATRICK HALLORAN</t>
  </si>
  <si>
    <t>phaaloran@morrishs.org</t>
  </si>
  <si>
    <t>815-941-5341</t>
  </si>
  <si>
    <t>815-941-5405</t>
  </si>
  <si>
    <t>MACK &amp; ASSOCIATES, P.C.</t>
  </si>
  <si>
    <t>TAWNYA MACK, CPA</t>
  </si>
  <si>
    <t>116 E WASHINGTON ST., SUITE ONE</t>
  </si>
  <si>
    <t>MORRIS</t>
  </si>
  <si>
    <t>815-942-3306</t>
  </si>
  <si>
    <t>815-942-9430</t>
  </si>
  <si>
    <t>060-010554</t>
  </si>
  <si>
    <t>tmack@mackcpas.com</t>
  </si>
  <si>
    <t>G.O. Bond, Series 2012B</t>
  </si>
  <si>
    <t>G.O. Bond, Series 2014</t>
  </si>
  <si>
    <t>Working Cash Bond, Series 2015</t>
  </si>
  <si>
    <t>Working Cash Bond, Series 2016</t>
  </si>
  <si>
    <t>Grundy County Special Education Cooperative</t>
  </si>
  <si>
    <t>Grundy Area Vocational Center</t>
  </si>
  <si>
    <t>Saratoga CCSD #60C, Morris Elementary District #54</t>
  </si>
  <si>
    <t>Page 11, Line 107, Educational Fund - Rec Center Fees, Football Camp Tees and Miscellaneous Revenue</t>
  </si>
  <si>
    <t>Page 12, Line 171, Educational Fund - Library Grant</t>
  </si>
  <si>
    <t>Dr. Patrick Halloran</t>
  </si>
  <si>
    <t>N/A</t>
  </si>
  <si>
    <t>The accompanying Schedule of Expenditures of Federal Awards includes the federal grant activity of Morris Community High School District 101 and is presented on the basis of cash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</si>
  <si>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Morris Community High School District 101 provided federal awards to subrecipients as follows:</t>
  </si>
  <si>
    <r>
      <t xml:space="preserve">The following amounts were expended in the form of non-cash assistance by Morris Community High School District 101 and </t>
    </r>
    <r>
      <rPr>
        <b/>
        <sz val="9"/>
        <rFont val="Arial"/>
        <family val="2"/>
      </rPr>
      <t>are/are not</t>
    </r>
    <r>
      <rPr>
        <sz val="9"/>
        <rFont val="Arial"/>
        <family val="2"/>
      </rPr>
      <t xml:space="preserve"> included in the Schedule of Expenditures of Federal Awards:</t>
    </r>
  </si>
  <si>
    <t>Unmodified</t>
  </si>
  <si>
    <t>x</t>
  </si>
  <si>
    <t>NONE</t>
  </si>
  <si>
    <t>Morris CHSD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</si>
</sst>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514350</xdr:colOff>
          <xdr:row>2</xdr:row>
          <xdr:rowOff>57150</xdr:rowOff>
        </xdr:from>
        <xdr:to>
          <xdr:col>0</xdr:col>
          <xdr:colOff>1428750</xdr:colOff>
          <xdr:row>6</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1" t="s">
        <v>474</v>
      </c>
      <c r="J1" s="2132"/>
      <c r="K1" s="2132"/>
      <c r="L1" s="2132"/>
      <c r="M1" s="2132"/>
      <c r="N1" s="2132"/>
      <c r="O1" s="2132"/>
      <c r="P1" s="2132"/>
      <c r="Q1" s="2132"/>
      <c r="R1" s="2132"/>
      <c r="S1" s="2132"/>
    </row>
    <row r="2" spans="1:28" ht="12" customHeight="1" x14ac:dyDescent="0.2">
      <c r="A2" s="202" t="s">
        <v>1965</v>
      </c>
      <c r="D2" s="203"/>
      <c r="I2" s="2133" t="s">
        <v>1155</v>
      </c>
      <c r="J2" s="2132"/>
      <c r="K2" s="2132"/>
      <c r="L2" s="2132"/>
      <c r="M2" s="2132"/>
      <c r="N2" s="2132"/>
      <c r="O2" s="2132"/>
      <c r="P2" s="2132"/>
      <c r="Q2" s="2132"/>
      <c r="R2" s="2132"/>
      <c r="S2" s="2132"/>
    </row>
    <row r="3" spans="1:28" ht="12" customHeight="1" x14ac:dyDescent="0.2">
      <c r="A3" s="1876" t="s">
        <v>1953</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2090</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1" t="s">
        <v>2090</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1" t="s">
        <v>2091</v>
      </c>
      <c r="B13" s="2102"/>
      <c r="C13" s="2102"/>
      <c r="D13" s="2102"/>
      <c r="E13" s="2102"/>
      <c r="F13" s="2102"/>
      <c r="G13" s="2102"/>
      <c r="H13" s="2103"/>
      <c r="I13" s="185"/>
      <c r="J13" s="184"/>
      <c r="K13" s="182"/>
      <c r="L13" s="184"/>
      <c r="M13" s="184"/>
      <c r="N13" s="184"/>
      <c r="O13" s="184"/>
      <c r="P13" s="184"/>
      <c r="Q13" s="184"/>
      <c r="R13" s="184"/>
      <c r="S13" s="184"/>
      <c r="T13" s="2106" t="s">
        <v>2099</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2092</v>
      </c>
      <c r="B15" s="2104"/>
      <c r="C15" s="2104"/>
      <c r="D15" s="2104"/>
      <c r="E15" s="2104"/>
      <c r="F15" s="2104"/>
      <c r="G15" s="2104"/>
      <c r="H15" s="2105"/>
      <c r="T15" s="2071" t="s">
        <v>2100</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2124</v>
      </c>
      <c r="B17" s="2129"/>
      <c r="C17" s="2129"/>
      <c r="D17" s="2129"/>
      <c r="E17" s="2129"/>
      <c r="F17" s="2129"/>
      <c r="G17" s="2129"/>
      <c r="H17" s="2130"/>
      <c r="T17" s="2116" t="s">
        <v>2101</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4" t="s">
        <v>785</v>
      </c>
      <c r="AA18" s="201"/>
    </row>
    <row r="19" spans="1:27" ht="13.5" customHeight="1" x14ac:dyDescent="0.2">
      <c r="A19" s="2099" t="s">
        <v>2093</v>
      </c>
      <c r="B19" s="2100"/>
      <c r="C19" s="2100"/>
      <c r="D19" s="2100"/>
      <c r="E19" s="2100"/>
      <c r="F19" s="2100"/>
      <c r="G19" s="2100"/>
      <c r="H19" s="2098"/>
      <c r="I19" s="184"/>
      <c r="J19" s="379"/>
      <c r="K19" s="195"/>
      <c r="L19" s="193"/>
      <c r="M19" s="659" t="s">
        <v>360</v>
      </c>
      <c r="P19" s="181"/>
      <c r="Q19" s="181"/>
      <c r="R19" s="181"/>
      <c r="S19" s="185"/>
      <c r="T19" s="2099" t="s">
        <v>2102</v>
      </c>
      <c r="U19" s="2097"/>
      <c r="V19" s="2097"/>
      <c r="W19" s="2098"/>
      <c r="X19" s="2114" t="s">
        <v>2030</v>
      </c>
      <c r="Y19" s="2115"/>
      <c r="Z19" s="2112">
        <v>60450</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6" t="s">
        <v>2102</v>
      </c>
      <c r="B21" s="2097"/>
      <c r="C21" s="2097"/>
      <c r="D21" s="2097"/>
      <c r="E21" s="2097"/>
      <c r="F21" s="2097"/>
      <c r="G21" s="2097"/>
      <c r="H21" s="2098"/>
      <c r="I21" s="2122" t="s">
        <v>786</v>
      </c>
      <c r="J21" s="2085"/>
      <c r="K21" s="2085"/>
      <c r="L21" s="2085"/>
      <c r="M21" s="2085"/>
      <c r="N21" s="2085"/>
      <c r="O21" s="2085"/>
      <c r="P21" s="2085"/>
      <c r="Q21" s="2085"/>
      <c r="R21" s="2085"/>
      <c r="S21" s="2086"/>
      <c r="T21" s="2066" t="s">
        <v>2103</v>
      </c>
      <c r="U21" s="2067"/>
      <c r="V21" s="2067"/>
      <c r="W21" s="2067"/>
      <c r="X21" s="2080" t="s">
        <v>2104</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2026</v>
      </c>
      <c r="U22" s="272"/>
      <c r="V22" s="343"/>
      <c r="W22" s="272"/>
      <c r="X22" s="1975" t="s">
        <v>1631</v>
      </c>
      <c r="Z22" s="200"/>
      <c r="AA22" s="201"/>
    </row>
    <row r="23" spans="1:27" ht="13.5" customHeight="1" x14ac:dyDescent="0.2">
      <c r="A23" s="2119" t="s">
        <v>2094</v>
      </c>
      <c r="B23" s="2120"/>
      <c r="C23" s="2120"/>
      <c r="D23" s="2120"/>
      <c r="E23" s="2120"/>
      <c r="F23" s="2120"/>
      <c r="G23" s="2120"/>
      <c r="H23" s="2121"/>
      <c r="T23" s="2066" t="s">
        <v>2105</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6">
        <v>60450</v>
      </c>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2004</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2090</v>
      </c>
      <c r="F29" s="1565" t="s">
        <v>1629</v>
      </c>
      <c r="G29" s="661"/>
      <c r="I29" s="275"/>
      <c r="J29" s="392"/>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2090</v>
      </c>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2095</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2096</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2097</v>
      </c>
      <c r="B42" s="2097"/>
      <c r="C42" s="2098"/>
      <c r="D42" s="2114" t="s">
        <v>2098</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9" sqref="A9:F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2037</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2099</v>
      </c>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9" sqref="A9:F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401257553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10201729</v>
      </c>
      <c r="E16" s="100"/>
      <c r="F16" s="82">
        <f>SUM('Acct Summary 7-8'!C17,'Acct Summary 7-8'!D17,'Acct Summary 7-8'!F17)</f>
        <v>12069028</v>
      </c>
      <c r="G16" s="100"/>
      <c r="H16" s="82">
        <f>SUM(D16-F16)</f>
        <v>-1867299</v>
      </c>
      <c r="I16" s="93"/>
      <c r="J16" s="82">
        <f>SUM('Acct Summary 7-8'!C81,'Acct Summary 7-8'!D81,'Acct Summary 7-8'!F81,'Acct Summary 7-8'!I81)</f>
        <v>2065579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27686771.157000002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5685000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9" sqref="A9:F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Morris CHSD 101</v>
      </c>
      <c r="E7" s="136"/>
      <c r="G7" s="137"/>
      <c r="H7" s="138"/>
      <c r="I7" s="138"/>
      <c r="J7" s="138"/>
      <c r="K7" s="138"/>
      <c r="L7"/>
      <c r="M7"/>
      <c r="N7"/>
      <c r="O7"/>
      <c r="P7"/>
    </row>
    <row r="8" spans="1:18" ht="12.75" x14ac:dyDescent="0.2">
      <c r="A8"/>
      <c r="B8"/>
      <c r="C8" s="134" t="s">
        <v>1341</v>
      </c>
      <c r="D8" s="139" t="str">
        <f>COVER!A13</f>
        <v>24-023-1010-16</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2065579</v>
      </c>
      <c r="I12" s="1162"/>
      <c r="J12" s="1162"/>
      <c r="K12" s="1163">
        <f>TRUNC((H12/H13*100000),5)/100000</f>
        <v>0.20247342379999997</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10201729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12069028</v>
      </c>
      <c r="I17" s="1162"/>
      <c r="J17" s="1168"/>
      <c r="K17" s="1163">
        <f>TRUNC((H17/H18*100000),5)/100000</f>
        <v>1.1830375027</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10201729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0.55984929999999999</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2189604</v>
      </c>
      <c r="I24" s="684"/>
      <c r="J24" s="684"/>
      <c r="K24" s="1172">
        <f>TRUNC(((H24/H25*100000)/100000),2)</f>
        <v>65.31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33525.07778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4399789.0686499998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5685000</v>
      </c>
      <c r="I32" s="1170"/>
      <c r="J32" s="1170"/>
      <c r="K32" s="1172">
        <f>TRUNC(100-((((H32/H33*100))*100)/100),2)</f>
        <v>79.459999999999994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27686771.157000002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2.7499999999999996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9" sqref="A9:F9"/>
      <selection pane="bottomLeft" activeCell="A9" sqref="A9:F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170750</v>
      </c>
      <c r="D4" s="412">
        <v>16137</v>
      </c>
      <c r="E4" s="412">
        <v>460</v>
      </c>
      <c r="F4" s="412"/>
      <c r="G4" s="412"/>
      <c r="H4" s="412">
        <v>1553</v>
      </c>
      <c r="I4" s="412">
        <v>60</v>
      </c>
      <c r="J4" s="436">
        <v>34404</v>
      </c>
      <c r="K4" s="412">
        <v>12501</v>
      </c>
      <c r="L4" s="412">
        <v>124337</v>
      </c>
      <c r="M4" s="433"/>
      <c r="N4" s="482"/>
    </row>
    <row r="5" spans="1:14" x14ac:dyDescent="0.2">
      <c r="A5" s="477" t="s">
        <v>1173</v>
      </c>
      <c r="B5" s="40">
        <v>120</v>
      </c>
      <c r="C5" s="687">
        <v>1453921</v>
      </c>
      <c r="D5" s="412">
        <v>125000</v>
      </c>
      <c r="E5" s="412"/>
      <c r="F5" s="412">
        <v>397961</v>
      </c>
      <c r="G5" s="412">
        <v>181988</v>
      </c>
      <c r="H5" s="412"/>
      <c r="I5" s="412">
        <v>25775</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1624671</v>
      </c>
      <c r="D13" s="689">
        <f t="shared" ref="D13:L13" si="0">SUM(D4:D12)</f>
        <v>141137</v>
      </c>
      <c r="E13" s="689">
        <f t="shared" si="0"/>
        <v>460</v>
      </c>
      <c r="F13" s="689">
        <f t="shared" si="0"/>
        <v>397961</v>
      </c>
      <c r="G13" s="689">
        <f t="shared" si="0"/>
        <v>181988</v>
      </c>
      <c r="H13" s="689">
        <f t="shared" si="0"/>
        <v>1553</v>
      </c>
      <c r="I13" s="689">
        <f t="shared" si="0"/>
        <v>25835</v>
      </c>
      <c r="J13" s="689">
        <f t="shared" si="0"/>
        <v>34404</v>
      </c>
      <c r="K13" s="689">
        <f t="shared" si="0"/>
        <v>12501</v>
      </c>
      <c r="L13" s="689">
        <f t="shared" si="0"/>
        <v>124337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62042</v>
      </c>
      <c r="N16" s="719"/>
    </row>
    <row r="17" spans="1:14" s="704" customFormat="1" ht="12.75" customHeight="1" x14ac:dyDescent="0.2">
      <c r="A17" s="718" t="s">
        <v>1751</v>
      </c>
      <c r="B17" s="542">
        <v>230</v>
      </c>
      <c r="C17" s="507"/>
      <c r="D17" s="507"/>
      <c r="E17" s="507"/>
      <c r="F17" s="507"/>
      <c r="G17" s="507"/>
      <c r="H17" s="507"/>
      <c r="I17" s="507"/>
      <c r="J17" s="507"/>
      <c r="K17" s="507"/>
      <c r="L17" s="507"/>
      <c r="M17" s="436">
        <v>8553525</v>
      </c>
      <c r="N17" s="719"/>
    </row>
    <row r="18" spans="1:14" s="704" customFormat="1" ht="12.75" customHeight="1" x14ac:dyDescent="0.2">
      <c r="A18" s="718" t="s">
        <v>1752</v>
      </c>
      <c r="B18" s="542">
        <v>240</v>
      </c>
      <c r="C18" s="507"/>
      <c r="D18" s="507"/>
      <c r="E18" s="507"/>
      <c r="F18" s="507"/>
      <c r="G18" s="507"/>
      <c r="H18" s="507"/>
      <c r="I18" s="507"/>
      <c r="J18" s="507"/>
      <c r="K18" s="507"/>
      <c r="L18" s="507"/>
      <c r="M18" s="436">
        <v>269210</v>
      </c>
      <c r="N18" s="719"/>
    </row>
    <row r="19" spans="1:14" s="704" customFormat="1" ht="12.75" customHeight="1" x14ac:dyDescent="0.2">
      <c r="A19" s="718" t="s">
        <v>1753</v>
      </c>
      <c r="B19" s="542">
        <v>250</v>
      </c>
      <c r="C19" s="507"/>
      <c r="D19" s="507"/>
      <c r="E19" s="507"/>
      <c r="F19" s="507"/>
      <c r="G19" s="507"/>
      <c r="H19" s="507"/>
      <c r="I19" s="507"/>
      <c r="J19" s="507"/>
      <c r="K19" s="507"/>
      <c r="L19" s="507"/>
      <c r="M19" s="436">
        <f>314009+31548+22439</f>
        <v>367996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460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5684540</v>
      </c>
    </row>
    <row r="23" spans="1:14" ht="13.5" customHeight="1" thickBot="1" x14ac:dyDescent="0.25">
      <c r="A23" s="464" t="s">
        <v>748</v>
      </c>
      <c r="B23" s="724"/>
      <c r="C23" s="433"/>
      <c r="D23" s="433"/>
      <c r="E23" s="433"/>
      <c r="F23" s="433"/>
      <c r="G23" s="433"/>
      <c r="H23" s="433"/>
      <c r="I23" s="433"/>
      <c r="J23" s="433"/>
      <c r="K23" s="433"/>
      <c r="L23" s="433"/>
      <c r="M23" s="693">
        <f>SUM(M15:M22)</f>
        <v>9252773</v>
      </c>
      <c r="N23" s="693">
        <f>SUM(N21:N22)</f>
        <v>5685000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1161</v>
      </c>
      <c r="D27" s="436"/>
      <c r="E27" s="436"/>
      <c r="F27" s="436">
        <v>122864</v>
      </c>
      <c r="G27" s="436">
        <v>4450</v>
      </c>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124337</v>
      </c>
      <c r="M33" s="433"/>
      <c r="N33" s="482"/>
    </row>
    <row r="34" spans="1:14" ht="13.5" customHeight="1" thickBot="1" x14ac:dyDescent="0.25">
      <c r="A34" s="1076" t="s">
        <v>759</v>
      </c>
      <c r="B34" s="725"/>
      <c r="C34" s="1099">
        <f>SUM(C25:C33)</f>
        <v>1161</v>
      </c>
      <c r="D34" s="1099">
        <f t="shared" ref="D34:K34" si="1">SUM(D25:D33)</f>
        <v>0</v>
      </c>
      <c r="E34" s="1099">
        <f t="shared" si="1"/>
        <v>0</v>
      </c>
      <c r="F34" s="1099">
        <f t="shared" si="1"/>
        <v>122864</v>
      </c>
      <c r="G34" s="1099">
        <f t="shared" si="1"/>
        <v>4450</v>
      </c>
      <c r="H34" s="1099">
        <f t="shared" si="1"/>
        <v>0</v>
      </c>
      <c r="I34" s="1099">
        <f t="shared" si="1"/>
        <v>0</v>
      </c>
      <c r="J34" s="1099">
        <f t="shared" si="1"/>
        <v>0</v>
      </c>
      <c r="K34" s="1099">
        <f t="shared" si="1"/>
        <v>0</v>
      </c>
      <c r="L34" s="1059">
        <f>SUM(L33)</f>
        <v>124337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5685000</v>
      </c>
    </row>
    <row r="37" spans="1:14" ht="13.5" thickBot="1" x14ac:dyDescent="0.25">
      <c r="A37" s="464" t="s">
        <v>758</v>
      </c>
      <c r="B37" s="724"/>
      <c r="C37" s="507"/>
      <c r="D37" s="507"/>
      <c r="E37" s="507"/>
      <c r="F37" s="507"/>
      <c r="G37" s="507"/>
      <c r="H37" s="507"/>
      <c r="I37" s="507"/>
      <c r="J37" s="507"/>
      <c r="K37" s="507"/>
      <c r="L37" s="514"/>
      <c r="M37" s="433"/>
      <c r="N37" s="693">
        <f>SUM(N36:N36)</f>
        <v>5685000</v>
      </c>
    </row>
    <row r="38" spans="1:14" customFormat="1" ht="13.5" customHeight="1" thickTop="1" x14ac:dyDescent="0.2">
      <c r="A38" s="628" t="s">
        <v>496</v>
      </c>
      <c r="B38" s="542">
        <v>714</v>
      </c>
      <c r="C38" s="727">
        <v>1006286</v>
      </c>
      <c r="D38" s="727">
        <v>3751</v>
      </c>
      <c r="E38" s="727"/>
      <c r="F38" s="727"/>
      <c r="G38" s="727">
        <v>177538</v>
      </c>
      <c r="H38" s="727"/>
      <c r="I38" s="727"/>
      <c r="J38" s="726"/>
      <c r="K38" s="727"/>
      <c r="L38" s="1100"/>
      <c r="M38" s="694"/>
      <c r="N38" s="694"/>
    </row>
    <row r="39" spans="1:14" customFormat="1" ht="13.5" customHeight="1" x14ac:dyDescent="0.2">
      <c r="A39" s="628" t="s">
        <v>405</v>
      </c>
      <c r="B39" s="542">
        <v>730</v>
      </c>
      <c r="C39" s="727">
        <v>617224</v>
      </c>
      <c r="D39" s="727">
        <v>137386</v>
      </c>
      <c r="E39" s="727">
        <v>460</v>
      </c>
      <c r="F39" s="727">
        <v>275097</v>
      </c>
      <c r="G39" s="727"/>
      <c r="H39" s="727">
        <v>1553</v>
      </c>
      <c r="I39" s="727">
        <v>25835</v>
      </c>
      <c r="J39" s="726">
        <v>34404</v>
      </c>
      <c r="K39" s="727">
        <v>12501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9252773</v>
      </c>
      <c r="N40" s="694"/>
    </row>
    <row r="41" spans="1:14" ht="13.5" customHeight="1" thickBot="1" x14ac:dyDescent="0.25">
      <c r="A41" s="464" t="s">
        <v>760</v>
      </c>
      <c r="B41" s="455"/>
      <c r="C41" s="485">
        <f>(SUM(C34,C37,C38,C39))</f>
        <v>1624671</v>
      </c>
      <c r="D41" s="485">
        <f t="shared" ref="D41:L41" si="2">SUM(D34,D37,D38:D39)</f>
        <v>141137</v>
      </c>
      <c r="E41" s="485">
        <f t="shared" si="2"/>
        <v>460</v>
      </c>
      <c r="F41" s="485">
        <f t="shared" si="2"/>
        <v>397961</v>
      </c>
      <c r="G41" s="485">
        <f t="shared" si="2"/>
        <v>181988</v>
      </c>
      <c r="H41" s="485">
        <f t="shared" si="2"/>
        <v>1553</v>
      </c>
      <c r="I41" s="485">
        <f t="shared" si="2"/>
        <v>25835</v>
      </c>
      <c r="J41" s="485">
        <f t="shared" si="2"/>
        <v>34404</v>
      </c>
      <c r="K41" s="485">
        <f t="shared" si="2"/>
        <v>12501</v>
      </c>
      <c r="L41" s="485">
        <f t="shared" si="2"/>
        <v>124337</v>
      </c>
      <c r="M41" s="485">
        <f>SUM(M40)</f>
        <v>9252773</v>
      </c>
      <c r="N41" s="485">
        <f>SUM(N37)</f>
        <v>5685000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9" sqref="A9:F9"/>
      <selection pane="bottomLeft" activeCell="A9" sqref="A9:F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5835907</v>
      </c>
      <c r="D4" s="695">
        <f>'Revenues 9-14'!D109</f>
        <v>1408749</v>
      </c>
      <c r="E4" s="695">
        <f>'Revenues 9-14'!E109</f>
        <v>1772985</v>
      </c>
      <c r="F4" s="695">
        <f>'Revenues 9-14'!F109</f>
        <v>474430</v>
      </c>
      <c r="G4" s="695">
        <f>'Revenues 9-14'!G109</f>
        <v>319911</v>
      </c>
      <c r="H4" s="695">
        <f>'Revenues 9-14'!H109</f>
        <v>0</v>
      </c>
      <c r="I4" s="695">
        <f>'Revenues 9-14'!I109</f>
        <v>194473</v>
      </c>
      <c r="J4" s="695">
        <f>'Revenues 9-14'!J109</f>
        <v>330570</v>
      </c>
      <c r="K4" s="695">
        <f>'Revenues 9-14'!K109</f>
        <v>41369</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1883385</v>
      </c>
      <c r="D6" s="696">
        <f>'Revenues 9-14'!D173</f>
        <v>0</v>
      </c>
      <c r="E6" s="696">
        <f>'Revenues 9-14'!E173</f>
        <v>0</v>
      </c>
      <c r="F6" s="696">
        <f>'Revenues 9-14'!F173</f>
        <v>203788</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200997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7920289</v>
      </c>
      <c r="D8" s="485">
        <f t="shared" ref="D8:K8" si="0">SUM(D4:D7)</f>
        <v>1408749</v>
      </c>
      <c r="E8" s="485">
        <f t="shared" si="0"/>
        <v>1772985</v>
      </c>
      <c r="F8" s="485">
        <f t="shared" si="0"/>
        <v>678218</v>
      </c>
      <c r="G8" s="485">
        <f t="shared" si="0"/>
        <v>319911</v>
      </c>
      <c r="H8" s="485">
        <f t="shared" si="0"/>
        <v>0</v>
      </c>
      <c r="I8" s="485">
        <f t="shared" si="0"/>
        <v>194473</v>
      </c>
      <c r="J8" s="485">
        <f t="shared" si="0"/>
        <v>330570</v>
      </c>
      <c r="K8" s="485">
        <f t="shared" si="0"/>
        <v>41369</v>
      </c>
      <c r="L8" s="39"/>
    </row>
    <row r="9" spans="1:13" ht="15" thickTop="1" x14ac:dyDescent="0.2">
      <c r="A9" s="1019" t="s">
        <v>348</v>
      </c>
      <c r="B9" s="456">
        <v>3998</v>
      </c>
      <c r="C9" s="418">
        <v>1993859</v>
      </c>
      <c r="D9" s="489"/>
      <c r="E9" s="418"/>
      <c r="F9" s="418"/>
      <c r="G9" s="700"/>
      <c r="H9" s="418"/>
      <c r="I9" s="494" t="s">
        <v>1390</v>
      </c>
      <c r="J9" s="435"/>
      <c r="K9" s="418"/>
      <c r="L9" s="39"/>
    </row>
    <row r="10" spans="1:13" s="48" customFormat="1" ht="13.5" thickBot="1" x14ac:dyDescent="0.25">
      <c r="A10" s="464" t="s">
        <v>1394</v>
      </c>
      <c r="B10" s="457"/>
      <c r="C10" s="485">
        <f>SUM(C8:C9)</f>
        <v>9914148</v>
      </c>
      <c r="D10" s="485">
        <f t="shared" ref="D10:K10" si="1">SUM(D8:D9)</f>
        <v>1408749</v>
      </c>
      <c r="E10" s="485">
        <f t="shared" si="1"/>
        <v>1772985</v>
      </c>
      <c r="F10" s="485">
        <f t="shared" si="1"/>
        <v>678218</v>
      </c>
      <c r="G10" s="485">
        <f t="shared" si="1"/>
        <v>319911</v>
      </c>
      <c r="H10" s="485">
        <f t="shared" si="1"/>
        <v>0</v>
      </c>
      <c r="I10" s="485">
        <f t="shared" si="1"/>
        <v>194473</v>
      </c>
      <c r="J10" s="485">
        <f t="shared" si="1"/>
        <v>330570</v>
      </c>
      <c r="K10" s="485">
        <f t="shared" si="1"/>
        <v>41369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6351802</v>
      </c>
      <c r="D12" s="498" t="s">
        <v>1390</v>
      </c>
      <c r="E12" s="433" t="s">
        <v>1390</v>
      </c>
      <c r="F12" s="433" t="s">
        <v>1390</v>
      </c>
      <c r="G12" s="695">
        <f>'Expenditures 15-22'!K223</f>
        <v>89249</v>
      </c>
      <c r="H12" s="431"/>
      <c r="I12" s="433" t="s">
        <v>1390</v>
      </c>
      <c r="J12" s="433" t="s">
        <v>1390</v>
      </c>
      <c r="K12" s="431" t="s">
        <v>1390</v>
      </c>
      <c r="L12" s="39"/>
    </row>
    <row r="13" spans="1:13" x14ac:dyDescent="0.2">
      <c r="A13" s="734" t="s">
        <v>536</v>
      </c>
      <c r="B13" s="294">
        <v>2000</v>
      </c>
      <c r="C13" s="696">
        <f>'Expenditures 15-22'!K74</f>
        <v>1744980</v>
      </c>
      <c r="D13" s="696">
        <f>'Expenditures 15-22'!K129</f>
        <v>1389888</v>
      </c>
      <c r="E13" s="482" t="s">
        <v>1390</v>
      </c>
      <c r="F13" s="696">
        <f>'Expenditures 15-22'!K178</f>
        <v>25271</v>
      </c>
      <c r="G13" s="696">
        <f>'Expenditures 15-22'!K273</f>
        <v>186539</v>
      </c>
      <c r="H13" s="696">
        <f>'Expenditures 15-22'!K296</f>
        <v>5902</v>
      </c>
      <c r="I13" s="433" t="s">
        <v>1390</v>
      </c>
      <c r="J13" s="749">
        <f>'Expenditures 15-22'!K323</f>
        <v>324774</v>
      </c>
      <c r="K13" s="701">
        <f>'Expenditures 15-22'!K341</f>
        <v>49254</v>
      </c>
      <c r="L13" s="39"/>
    </row>
    <row r="14" spans="1:13" x14ac:dyDescent="0.2">
      <c r="A14" s="734" t="s">
        <v>528</v>
      </c>
      <c r="B14" s="294">
        <v>3000</v>
      </c>
      <c r="C14" s="696">
        <f>'Expenditures 15-22'!K75</f>
        <v>38185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1777817</v>
      </c>
      <c r="D15" s="696">
        <f>'Expenditures 15-22'!K138</f>
        <v>186996</v>
      </c>
      <c r="E15" s="696">
        <f>'Expenditures 15-22'!K154</f>
        <v>0</v>
      </c>
      <c r="F15" s="696">
        <f>'Expenditures 15-22'!K190</f>
        <v>554089</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1772525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9912784</v>
      </c>
      <c r="D17" s="485">
        <f t="shared" si="2"/>
        <v>1576884</v>
      </c>
      <c r="E17" s="485">
        <f t="shared" si="2"/>
        <v>1772525</v>
      </c>
      <c r="F17" s="485">
        <f t="shared" si="2"/>
        <v>579360</v>
      </c>
      <c r="G17" s="485">
        <f t="shared" si="2"/>
        <v>275788</v>
      </c>
      <c r="H17" s="485">
        <f t="shared" si="2"/>
        <v>5902</v>
      </c>
      <c r="I17" s="433"/>
      <c r="J17" s="485">
        <f>SUM(J12:J16)</f>
        <v>324774</v>
      </c>
      <c r="K17" s="485">
        <f>SUM(K12:K16)</f>
        <v>49254</v>
      </c>
      <c r="L17" s="39"/>
    </row>
    <row r="18" spans="1:12" ht="15" customHeight="1" thickTop="1" x14ac:dyDescent="0.2">
      <c r="A18" s="1020" t="s">
        <v>1322</v>
      </c>
      <c r="B18" s="259">
        <v>4180</v>
      </c>
      <c r="C18" s="695">
        <f t="shared" ref="C18:H18" si="3">C9</f>
        <v>1993859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11906643</v>
      </c>
      <c r="D19" s="485">
        <f t="shared" si="4"/>
        <v>1576884</v>
      </c>
      <c r="E19" s="485">
        <f t="shared" si="4"/>
        <v>1772525</v>
      </c>
      <c r="F19" s="485">
        <f t="shared" si="4"/>
        <v>579360</v>
      </c>
      <c r="G19" s="485">
        <f t="shared" si="4"/>
        <v>275788</v>
      </c>
      <c r="H19" s="485">
        <f t="shared" si="4"/>
        <v>5902</v>
      </c>
      <c r="I19" s="433"/>
      <c r="J19" s="485">
        <f>SUM(J17:J18)</f>
        <v>324774</v>
      </c>
      <c r="K19" s="485">
        <f>SUM(K17:K18)</f>
        <v>49254</v>
      </c>
      <c r="L19" s="39"/>
    </row>
    <row r="20" spans="1:12" ht="27" thickTop="1" thickBot="1" x14ac:dyDescent="0.25">
      <c r="A20" s="458" t="s">
        <v>1323</v>
      </c>
      <c r="B20" s="459"/>
      <c r="C20" s="1018">
        <f>C8-C17</f>
        <v>-1992495</v>
      </c>
      <c r="D20" s="1018">
        <f t="shared" ref="D20:K20" si="5">D8-D17</f>
        <v>-168135</v>
      </c>
      <c r="E20" s="1018">
        <f t="shared" si="5"/>
        <v>460</v>
      </c>
      <c r="F20" s="1018">
        <f t="shared" si="5"/>
        <v>98858</v>
      </c>
      <c r="G20" s="1018">
        <f t="shared" si="5"/>
        <v>44123</v>
      </c>
      <c r="H20" s="1018">
        <f t="shared" si="5"/>
        <v>-5902</v>
      </c>
      <c r="I20" s="1018">
        <f t="shared" si="5"/>
        <v>194473</v>
      </c>
      <c r="J20" s="1018">
        <f t="shared" si="5"/>
        <v>5796</v>
      </c>
      <c r="K20" s="1018">
        <f t="shared" si="5"/>
        <v>-7885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1920000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175000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1690000</v>
      </c>
      <c r="J33" s="436"/>
      <c r="K33" s="436"/>
      <c r="L33" s="504"/>
    </row>
    <row r="34" spans="1:12" s="704" customFormat="1" x14ac:dyDescent="0.2">
      <c r="A34" s="1022" t="s">
        <v>1182</v>
      </c>
      <c r="B34" s="707">
        <v>7220</v>
      </c>
      <c r="C34" s="436"/>
      <c r="D34" s="436"/>
      <c r="E34" s="436"/>
      <c r="F34" s="436"/>
      <c r="G34" s="507"/>
      <c r="H34" s="435"/>
      <c r="I34" s="435">
        <v>59903</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1920000</v>
      </c>
      <c r="D44" s="692">
        <f t="shared" ref="D44:K44" si="6">SUM(D24:D43)</f>
        <v>175000</v>
      </c>
      <c r="E44" s="692">
        <f t="shared" si="6"/>
        <v>0</v>
      </c>
      <c r="F44" s="692">
        <f t="shared" si="6"/>
        <v>0</v>
      </c>
      <c r="G44" s="692">
        <f t="shared" si="6"/>
        <v>0</v>
      </c>
      <c r="H44" s="692">
        <f t="shared" si="6"/>
        <v>0</v>
      </c>
      <c r="I44" s="692">
        <f t="shared" si="6"/>
        <v>1749903</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1920000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175000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47639</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175000</v>
      </c>
      <c r="G76" s="692">
        <f t="shared" si="7"/>
        <v>0</v>
      </c>
      <c r="H76" s="692">
        <f t="shared" si="7"/>
        <v>0</v>
      </c>
      <c r="I76" s="692">
        <f t="shared" si="7"/>
        <v>1967639</v>
      </c>
      <c r="J76" s="692">
        <f t="shared" si="7"/>
        <v>0</v>
      </c>
      <c r="K76" s="692">
        <f t="shared" si="7"/>
        <v>0</v>
      </c>
      <c r="L76" s="504"/>
    </row>
    <row r="77" spans="1:12" ht="14.25" thickTop="1" thickBot="1" x14ac:dyDescent="0.25">
      <c r="A77" s="1027" t="s">
        <v>1402</v>
      </c>
      <c r="B77" s="710"/>
      <c r="C77" s="444">
        <f t="shared" ref="C77:K77" si="8">C44-C76</f>
        <v>1920000</v>
      </c>
      <c r="D77" s="444">
        <f t="shared" si="8"/>
        <v>175000</v>
      </c>
      <c r="E77" s="444">
        <f t="shared" si="8"/>
        <v>0</v>
      </c>
      <c r="F77" s="444">
        <f t="shared" si="8"/>
        <v>-175000</v>
      </c>
      <c r="G77" s="444">
        <f t="shared" si="8"/>
        <v>0</v>
      </c>
      <c r="H77" s="444">
        <f t="shared" si="8"/>
        <v>0</v>
      </c>
      <c r="I77" s="444">
        <f t="shared" si="8"/>
        <v>-217736</v>
      </c>
      <c r="J77" s="444">
        <f t="shared" si="8"/>
        <v>0</v>
      </c>
      <c r="K77" s="444">
        <f t="shared" si="8"/>
        <v>0</v>
      </c>
      <c r="L77" s="39"/>
    </row>
    <row r="78" spans="1:12" ht="29.25" customHeight="1" thickTop="1" thickBot="1" x14ac:dyDescent="0.25">
      <c r="A78" s="2214" t="s">
        <v>700</v>
      </c>
      <c r="B78" s="2215"/>
      <c r="C78" s="443">
        <f t="shared" ref="C78:K78" si="9">C20+C77</f>
        <v>-72495</v>
      </c>
      <c r="D78" s="443">
        <f t="shared" si="9"/>
        <v>6865</v>
      </c>
      <c r="E78" s="443">
        <f t="shared" si="9"/>
        <v>460</v>
      </c>
      <c r="F78" s="443">
        <f t="shared" si="9"/>
        <v>-76142</v>
      </c>
      <c r="G78" s="443">
        <f t="shared" si="9"/>
        <v>44123</v>
      </c>
      <c r="H78" s="443">
        <f t="shared" si="9"/>
        <v>-5902</v>
      </c>
      <c r="I78" s="443">
        <f t="shared" si="9"/>
        <v>-23263</v>
      </c>
      <c r="J78" s="443">
        <f t="shared" si="9"/>
        <v>5796</v>
      </c>
      <c r="K78" s="443">
        <f t="shared" si="9"/>
        <v>-7885</v>
      </c>
      <c r="L78" s="505"/>
    </row>
    <row r="79" spans="1:12" ht="13.5" thickTop="1" x14ac:dyDescent="0.2">
      <c r="A79" s="820" t="s">
        <v>1928</v>
      </c>
      <c r="B79" s="460"/>
      <c r="C79" s="435">
        <v>1696005</v>
      </c>
      <c r="D79" s="703">
        <v>134272</v>
      </c>
      <c r="E79" s="703">
        <v>0</v>
      </c>
      <c r="F79" s="703">
        <v>351239</v>
      </c>
      <c r="G79" s="703">
        <v>133415</v>
      </c>
      <c r="H79" s="703">
        <v>7455</v>
      </c>
      <c r="I79" s="703">
        <v>49098</v>
      </c>
      <c r="J79" s="703">
        <v>28608</v>
      </c>
      <c r="K79" s="703">
        <v>20386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1623510</v>
      </c>
      <c r="D81" s="485">
        <f>SUM(D78:D80)</f>
        <v>141137</v>
      </c>
      <c r="E81" s="485">
        <f t="shared" ref="E81:K81" si="10">SUM(E78:E80)</f>
        <v>460</v>
      </c>
      <c r="F81" s="485">
        <f t="shared" si="10"/>
        <v>275097</v>
      </c>
      <c r="G81" s="485">
        <f t="shared" si="10"/>
        <v>177538</v>
      </c>
      <c r="H81" s="485">
        <f t="shared" si="10"/>
        <v>1553</v>
      </c>
      <c r="I81" s="485">
        <f t="shared" si="10"/>
        <v>25835</v>
      </c>
      <c r="J81" s="485">
        <f t="shared" si="10"/>
        <v>34404</v>
      </c>
      <c r="K81" s="485">
        <f t="shared" si="10"/>
        <v>12501</v>
      </c>
      <c r="L81" s="39"/>
    </row>
    <row r="82" spans="1:12" ht="0.75" customHeight="1" thickTop="1" thickBot="1" x14ac:dyDescent="0.25">
      <c r="A82" s="632" t="s">
        <v>406</v>
      </c>
      <c r="B82" s="630"/>
      <c r="C82" s="1136">
        <f>(C81-C79)</f>
        <v>-72495</v>
      </c>
      <c r="D82" s="1136">
        <f t="shared" ref="D82:K82" si="11">(D81-D79)</f>
        <v>6865</v>
      </c>
      <c r="E82" s="1136">
        <f t="shared" si="11"/>
        <v>460</v>
      </c>
      <c r="F82" s="1136">
        <f t="shared" si="11"/>
        <v>-76142</v>
      </c>
      <c r="G82" s="1136">
        <f t="shared" si="11"/>
        <v>44123</v>
      </c>
      <c r="H82" s="1136">
        <f t="shared" si="11"/>
        <v>-5902</v>
      </c>
      <c r="I82" s="1136">
        <f t="shared" si="11"/>
        <v>-23263</v>
      </c>
      <c r="J82" s="1136">
        <f t="shared" si="11"/>
        <v>5796</v>
      </c>
      <c r="K82" s="1136">
        <f t="shared" si="11"/>
        <v>-7885</v>
      </c>
    </row>
    <row r="83" spans="1:12" ht="14.25" hidden="1" thickTop="1" thickBot="1" x14ac:dyDescent="0.25">
      <c r="A83" s="729" t="s">
        <v>407</v>
      </c>
      <c r="B83" s="631"/>
      <c r="C83" s="1137">
        <f>C82/C81</f>
        <v>-4.4653251288874103E-2</v>
      </c>
      <c r="D83" s="1137">
        <f t="shared" ref="D83:K83" si="12">D82/D81</f>
        <v>4.8640682457470399E-2</v>
      </c>
      <c r="E83" s="1137">
        <f t="shared" si="12"/>
        <v>1</v>
      </c>
      <c r="F83" s="1137">
        <f t="shared" si="12"/>
        <v>-0.27678237130902916</v>
      </c>
      <c r="G83" s="1137">
        <f t="shared" si="12"/>
        <v>0.2485270758936115</v>
      </c>
      <c r="H83" s="1137">
        <f t="shared" si="12"/>
        <v>-3.8003863490019318</v>
      </c>
      <c r="I83" s="1137">
        <f t="shared" si="12"/>
        <v>-0.90044513257209213</v>
      </c>
      <c r="J83" s="1137">
        <f t="shared" si="12"/>
        <v>0.16846878269968607</v>
      </c>
      <c r="K83" s="1137">
        <f t="shared" si="12"/>
        <v>-0.63074954003679706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9" sqref="A9:F9"/>
      <selection pane="bottomLeft" activeCell="A9" sqref="A9:F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1968</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3578311</v>
      </c>
      <c r="D5" s="418">
        <v>972366</v>
      </c>
      <c r="E5" s="412">
        <v>1378965</v>
      </c>
      <c r="F5" s="806">
        <v>466736</v>
      </c>
      <c r="G5" s="412">
        <v>134300</v>
      </c>
      <c r="H5" s="412"/>
      <c r="I5" s="412">
        <v>194473</v>
      </c>
      <c r="J5" s="436">
        <v>330570</v>
      </c>
      <c r="K5" s="412">
        <v>41369</v>
      </c>
    </row>
    <row r="6" spans="1:12" ht="14.25" x14ac:dyDescent="0.2">
      <c r="A6" s="913" t="s">
        <v>482</v>
      </c>
      <c r="B6" s="40">
        <v>1130</v>
      </c>
      <c r="C6" s="412">
        <v>82663</v>
      </c>
      <c r="D6" s="412"/>
      <c r="E6" s="481"/>
      <c r="F6" s="481"/>
      <c r="G6" s="433"/>
      <c r="H6" s="433"/>
      <c r="I6" s="433"/>
      <c r="J6" s="433"/>
      <c r="K6" s="433"/>
    </row>
    <row r="7" spans="1:12" x14ac:dyDescent="0.2">
      <c r="A7" s="913" t="s">
        <v>117</v>
      </c>
      <c r="B7" s="260">
        <v>1140</v>
      </c>
      <c r="C7" s="412">
        <v>77789</v>
      </c>
      <c r="D7" s="412"/>
      <c r="E7" s="433"/>
      <c r="F7" s="436"/>
      <c r="G7" s="436"/>
      <c r="H7" s="436"/>
      <c r="I7" s="433"/>
      <c r="J7" s="433"/>
      <c r="K7" s="433"/>
    </row>
    <row r="8" spans="1:12" x14ac:dyDescent="0.2">
      <c r="A8" s="913" t="s">
        <v>483</v>
      </c>
      <c r="B8" s="40">
        <v>1150</v>
      </c>
      <c r="C8" s="481"/>
      <c r="D8" s="481"/>
      <c r="E8" s="507"/>
      <c r="F8" s="507"/>
      <c r="G8" s="418">
        <v>175611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3738763</v>
      </c>
      <c r="D12" s="484">
        <f t="shared" si="0"/>
        <v>972366</v>
      </c>
      <c r="E12" s="484">
        <f t="shared" si="0"/>
        <v>1378965</v>
      </c>
      <c r="F12" s="484">
        <f t="shared" si="0"/>
        <v>466736</v>
      </c>
      <c r="G12" s="484">
        <f t="shared" si="0"/>
        <v>309911</v>
      </c>
      <c r="H12" s="484">
        <f t="shared" si="0"/>
        <v>0</v>
      </c>
      <c r="I12" s="484">
        <f t="shared" si="0"/>
        <v>194473</v>
      </c>
      <c r="J12" s="484">
        <f t="shared" si="0"/>
        <v>330570</v>
      </c>
      <c r="K12" s="485">
        <f t="shared" si="0"/>
        <v>41369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v>9608</v>
      </c>
      <c r="E15" s="412"/>
      <c r="F15" s="412"/>
      <c r="G15" s="412"/>
      <c r="H15" s="412"/>
      <c r="I15" s="412"/>
      <c r="J15" s="436"/>
      <c r="K15" s="412"/>
    </row>
    <row r="16" spans="1:12" ht="15" customHeight="1" x14ac:dyDescent="0.2">
      <c r="A16" s="913" t="s">
        <v>485</v>
      </c>
      <c r="B16" s="260">
        <v>1230</v>
      </c>
      <c r="C16" s="483">
        <v>311098</v>
      </c>
      <c r="D16" s="412">
        <v>75000</v>
      </c>
      <c r="E16" s="412"/>
      <c r="F16" s="412"/>
      <c r="G16" s="412">
        <v>10000</v>
      </c>
      <c r="H16" s="412"/>
      <c r="I16" s="412"/>
      <c r="J16" s="436"/>
      <c r="K16" s="412"/>
    </row>
    <row r="17" spans="1:11" ht="12.75" customHeight="1" x14ac:dyDescent="0.2">
      <c r="A17" s="913" t="s">
        <v>946</v>
      </c>
      <c r="B17" s="40">
        <v>1290</v>
      </c>
      <c r="C17" s="483"/>
      <c r="D17" s="412">
        <v>6508</v>
      </c>
      <c r="E17" s="412"/>
      <c r="F17" s="412"/>
      <c r="G17" s="412"/>
      <c r="H17" s="412"/>
      <c r="I17" s="412"/>
      <c r="J17" s="436"/>
      <c r="K17" s="412"/>
    </row>
    <row r="18" spans="1:11" ht="12.75" customHeight="1" thickBot="1" x14ac:dyDescent="0.25">
      <c r="A18" s="464" t="s">
        <v>636</v>
      </c>
      <c r="B18" s="457"/>
      <c r="C18" s="487">
        <f>SUM(C14:C17)</f>
        <v>311098</v>
      </c>
      <c r="D18" s="487">
        <f t="shared" ref="D18:K18" si="1">SUM(D14:D17)</f>
        <v>91116</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51028</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51028</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5713</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5713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227706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227706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38362</v>
      </c>
      <c r="D77" s="412"/>
      <c r="E77" s="433"/>
      <c r="F77" s="433"/>
      <c r="G77" s="433"/>
      <c r="H77" s="433"/>
      <c r="I77" s="433"/>
      <c r="J77" s="433"/>
      <c r="K77" s="433"/>
    </row>
    <row r="78" spans="1:11" ht="12.75" customHeight="1" x14ac:dyDescent="0.2">
      <c r="A78" s="913" t="s">
        <v>80</v>
      </c>
      <c r="B78" s="40">
        <v>1719</v>
      </c>
      <c r="C78" s="483">
        <v>5002</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43364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102290+5445+39060+14110</f>
        <v>160905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160905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200</v>
      </c>
      <c r="D96" s="483">
        <v>17178</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138806</v>
      </c>
      <c r="D99" s="412"/>
      <c r="E99" s="412"/>
      <c r="F99" s="412"/>
      <c r="G99" s="412"/>
      <c r="H99" s="412"/>
      <c r="I99" s="433"/>
      <c r="J99" s="436"/>
      <c r="K99" s="412"/>
    </row>
    <row r="100" spans="1:12" ht="12.75" customHeight="1" x14ac:dyDescent="0.2">
      <c r="A100" s="913" t="s">
        <v>281</v>
      </c>
      <c r="B100" s="40">
        <v>1960</v>
      </c>
      <c r="C100" s="491">
        <v>1070811</v>
      </c>
      <c r="D100" s="491">
        <v>249851</v>
      </c>
      <c r="E100" s="491">
        <v>394020</v>
      </c>
      <c r="F100" s="491"/>
      <c r="G100" s="491"/>
      <c r="H100" s="491"/>
      <c r="I100" s="436"/>
      <c r="J100" s="491"/>
      <c r="K100" s="436"/>
    </row>
    <row r="101" spans="1:12" ht="12.75" customHeight="1" x14ac:dyDescent="0.2">
      <c r="A101" s="913" t="s">
        <v>282</v>
      </c>
      <c r="B101" s="40">
        <v>1970</v>
      </c>
      <c r="C101" s="491">
        <v>9235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2894</v>
      </c>
      <c r="D104" s="412">
        <v>59297</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12932+7580</f>
        <v>20512</v>
      </c>
      <c r="D106" s="491"/>
      <c r="E106" s="436"/>
      <c r="F106" s="436"/>
      <c r="G106" s="436"/>
      <c r="H106" s="436"/>
      <c r="I106" s="431"/>
      <c r="J106" s="436"/>
      <c r="K106" s="436"/>
    </row>
    <row r="107" spans="1:12" ht="12.75" customHeight="1" x14ac:dyDescent="0.2">
      <c r="A107" s="913" t="s">
        <v>82</v>
      </c>
      <c r="B107" s="40">
        <v>1999</v>
      </c>
      <c r="C107" s="483">
        <f>36195+10381+5760+2536</f>
        <v>54872</v>
      </c>
      <c r="D107" s="412">
        <f>7514+11427</f>
        <v>18941</v>
      </c>
      <c r="E107" s="412"/>
      <c r="F107" s="412">
        <v>7694</v>
      </c>
      <c r="G107" s="412"/>
      <c r="H107" s="412"/>
      <c r="I107" s="412"/>
      <c r="J107" s="436"/>
      <c r="K107" s="412"/>
    </row>
    <row r="108" spans="1:12" ht="12.75" customHeight="1" thickBot="1" x14ac:dyDescent="0.25">
      <c r="A108" s="464" t="s">
        <v>577</v>
      </c>
      <c r="B108" s="738"/>
      <c r="C108" s="484">
        <f>SUM(C95:C107)</f>
        <v>1297330</v>
      </c>
      <c r="D108" s="484">
        <f t="shared" ref="D108:K108" si="3">SUM(D95:D107)</f>
        <v>345267</v>
      </c>
      <c r="E108" s="484">
        <f t="shared" si="3"/>
        <v>394020</v>
      </c>
      <c r="F108" s="484">
        <f t="shared" si="3"/>
        <v>7694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5835907</v>
      </c>
      <c r="D109" s="493">
        <f t="shared" si="4"/>
        <v>1408749</v>
      </c>
      <c r="E109" s="493">
        <f t="shared" si="4"/>
        <v>1772985</v>
      </c>
      <c r="F109" s="493">
        <f t="shared" si="4"/>
        <v>474430</v>
      </c>
      <c r="G109" s="493">
        <f t="shared" si="4"/>
        <v>319911</v>
      </c>
      <c r="H109" s="493">
        <f t="shared" si="4"/>
        <v>0</v>
      </c>
      <c r="I109" s="493">
        <f t="shared" si="4"/>
        <v>194473</v>
      </c>
      <c r="J109" s="493">
        <f t="shared" si="4"/>
        <v>330570</v>
      </c>
      <c r="K109" s="443">
        <f t="shared" si="4"/>
        <v>41369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1346961</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1346961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237761</v>
      </c>
      <c r="D124" s="492"/>
      <c r="E124" s="433"/>
      <c r="F124" s="806"/>
      <c r="G124" s="433"/>
      <c r="H124" s="433"/>
      <c r="I124" s="433"/>
      <c r="J124" s="433"/>
      <c r="K124" s="433"/>
    </row>
    <row r="125" spans="1:11" ht="12.75" customHeight="1" x14ac:dyDescent="0.2">
      <c r="A125" s="913" t="s">
        <v>1837</v>
      </c>
      <c r="B125" s="262">
        <v>3105</v>
      </c>
      <c r="C125" s="412">
        <v>119315</v>
      </c>
      <c r="D125" s="492"/>
      <c r="E125" s="433"/>
      <c r="F125" s="412"/>
      <c r="G125" s="433"/>
      <c r="H125" s="433"/>
      <c r="I125" s="433"/>
      <c r="J125" s="433"/>
      <c r="K125" s="433"/>
    </row>
    <row r="126" spans="1:11" ht="12.75" customHeight="1" x14ac:dyDescent="0.2">
      <c r="A126" s="913" t="s">
        <v>1035</v>
      </c>
      <c r="B126" s="262">
        <v>3110</v>
      </c>
      <c r="C126" s="483">
        <v>84172</v>
      </c>
      <c r="D126" s="412"/>
      <c r="E126" s="433"/>
      <c r="F126" s="412"/>
      <c r="G126" s="433"/>
      <c r="H126" s="433"/>
      <c r="I126" s="433"/>
      <c r="J126" s="433"/>
      <c r="K126" s="433"/>
    </row>
    <row r="127" spans="1:11" ht="12.75" customHeight="1" x14ac:dyDescent="0.2">
      <c r="A127" s="913" t="s">
        <v>112</v>
      </c>
      <c r="B127" s="262">
        <v>3120</v>
      </c>
      <c r="C127" s="412">
        <v>42494</v>
      </c>
      <c r="D127" s="492"/>
      <c r="E127" s="433"/>
      <c r="F127" s="412"/>
      <c r="G127" s="433"/>
      <c r="H127" s="433"/>
      <c r="I127" s="433"/>
      <c r="J127" s="433"/>
      <c r="K127" s="433"/>
    </row>
    <row r="128" spans="1:11" ht="12.75" customHeight="1" x14ac:dyDescent="0.2">
      <c r="A128" s="913" t="s">
        <v>1838</v>
      </c>
      <c r="B128" s="262">
        <v>3130</v>
      </c>
      <c r="C128" s="412">
        <v>5232</v>
      </c>
      <c r="D128" s="492"/>
      <c r="E128" s="433"/>
      <c r="F128" s="412"/>
      <c r="G128" s="433"/>
      <c r="H128" s="433"/>
      <c r="I128" s="433"/>
      <c r="J128" s="433"/>
      <c r="K128" s="433"/>
    </row>
    <row r="129" spans="1:11" ht="12.75" customHeight="1" x14ac:dyDescent="0.2">
      <c r="A129" s="913" t="s">
        <v>144</v>
      </c>
      <c r="B129" s="262">
        <v>3145</v>
      </c>
      <c r="C129" s="412">
        <v>2331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491305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44108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4327</v>
      </c>
      <c r="G151" s="436"/>
      <c r="H151" s="433"/>
      <c r="I151" s="433"/>
      <c r="J151" s="433"/>
      <c r="K151" s="433"/>
    </row>
    <row r="152" spans="1:11" ht="12.75" customHeight="1" x14ac:dyDescent="0.2">
      <c r="A152" s="913" t="s">
        <v>1247</v>
      </c>
      <c r="B152" s="262">
        <v>3510</v>
      </c>
      <c r="C152" s="483"/>
      <c r="D152" s="412"/>
      <c r="E152" s="492"/>
      <c r="F152" s="412">
        <v>199461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203788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536424</v>
      </c>
      <c r="D172" s="924">
        <f t="shared" si="6"/>
        <v>0</v>
      </c>
      <c r="E172" s="924">
        <f t="shared" si="6"/>
        <v>0</v>
      </c>
      <c r="F172" s="924">
        <f t="shared" si="6"/>
        <v>203788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1883385</v>
      </c>
      <c r="D173" s="493">
        <f>SUM(D121,D172)</f>
        <v>0</v>
      </c>
      <c r="E173" s="493">
        <f>SUM(E121,E172)</f>
        <v>0</v>
      </c>
      <c r="F173" s="493">
        <f t="shared" ref="F173:K173" si="7">SUM(F121,F172)</f>
        <v>203788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1960</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1961</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1962</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93099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93099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52611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52611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21730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21730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16081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9189</v>
      </c>
      <c r="D270" s="424"/>
      <c r="E270" s="433"/>
      <c r="F270" s="424"/>
      <c r="G270" s="424"/>
      <c r="H270" s="433"/>
      <c r="I270" s="433"/>
      <c r="J270" s="433"/>
      <c r="K270" s="433"/>
    </row>
    <row r="271" spans="1:11" ht="12.75" customHeight="1" thickTop="1" thickBot="1" x14ac:dyDescent="0.25">
      <c r="A271" s="913" t="s">
        <v>443</v>
      </c>
      <c r="B271" s="40">
        <v>4992</v>
      </c>
      <c r="C271" s="497">
        <v>8287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200997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200997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7920289</v>
      </c>
      <c r="D275" s="493">
        <f t="shared" si="12"/>
        <v>1408749</v>
      </c>
      <c r="E275" s="493">
        <f t="shared" si="12"/>
        <v>1772985</v>
      </c>
      <c r="F275" s="493">
        <f t="shared" si="12"/>
        <v>678218</v>
      </c>
      <c r="G275" s="493">
        <f t="shared" si="12"/>
        <v>319911</v>
      </c>
      <c r="H275" s="493">
        <f t="shared" si="12"/>
        <v>0</v>
      </c>
      <c r="I275" s="493">
        <f t="shared" si="12"/>
        <v>194473</v>
      </c>
      <c r="J275" s="493">
        <f t="shared" si="12"/>
        <v>330570</v>
      </c>
      <c r="K275" s="443">
        <f t="shared" si="12"/>
        <v>41369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9" activePane="bottomLeft" state="frozen"/>
      <selection activeCell="A9" sqref="A9:F9"/>
      <selection pane="bottomLeft" activeCell="A9" sqref="A9:F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2455640</v>
      </c>
      <c r="D5" s="412">
        <v>970210</v>
      </c>
      <c r="E5" s="412">
        <v>155345</v>
      </c>
      <c r="F5" s="412">
        <v>94792</v>
      </c>
      <c r="G5" s="412">
        <v>42182</v>
      </c>
      <c r="H5" s="412"/>
      <c r="I5" s="436"/>
      <c r="J5" s="436"/>
      <c r="K5" s="414">
        <f>SUM(C5:J5)</f>
        <v>3718169</v>
      </c>
      <c r="L5" s="412">
        <v>3750860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352697</v>
      </c>
      <c r="D8" s="412">
        <v>141579</v>
      </c>
      <c r="E8" s="412">
        <v>462463</v>
      </c>
      <c r="F8" s="412">
        <v>10494</v>
      </c>
      <c r="G8" s="412">
        <v>2768</v>
      </c>
      <c r="H8" s="412"/>
      <c r="I8" s="436"/>
      <c r="J8" s="436"/>
      <c r="K8" s="414">
        <f t="shared" si="0"/>
        <v>970001</v>
      </c>
      <c r="L8" s="412">
        <v>1005460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21696</v>
      </c>
      <c r="D10" s="412">
        <v>14859</v>
      </c>
      <c r="E10" s="412">
        <v>200</v>
      </c>
      <c r="F10" s="412">
        <v>47348</v>
      </c>
      <c r="G10" s="412">
        <v>9914</v>
      </c>
      <c r="H10" s="412"/>
      <c r="I10" s="436"/>
      <c r="J10" s="436"/>
      <c r="K10" s="414">
        <f t="shared" si="0"/>
        <v>94017</v>
      </c>
      <c r="L10" s="412">
        <v>111046</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401271</v>
      </c>
      <c r="D13" s="412">
        <v>151439</v>
      </c>
      <c r="E13" s="412">
        <v>321032</v>
      </c>
      <c r="F13" s="412">
        <v>15190</v>
      </c>
      <c r="G13" s="412">
        <v>16943</v>
      </c>
      <c r="H13" s="412"/>
      <c r="I13" s="436"/>
      <c r="J13" s="436"/>
      <c r="K13" s="414">
        <f t="shared" si="0"/>
        <v>905875</v>
      </c>
      <c r="L13" s="412">
        <v>956180</v>
      </c>
    </row>
    <row r="14" spans="1:14" x14ac:dyDescent="0.2">
      <c r="A14" s="1814" t="s">
        <v>1139</v>
      </c>
      <c r="B14" s="267">
        <v>1500</v>
      </c>
      <c r="C14" s="412">
        <v>381627</v>
      </c>
      <c r="D14" s="412">
        <v>80364</v>
      </c>
      <c r="E14" s="412">
        <v>87484</v>
      </c>
      <c r="F14" s="412">
        <v>36147</v>
      </c>
      <c r="G14" s="412">
        <v>4953</v>
      </c>
      <c r="H14" s="412"/>
      <c r="I14" s="436"/>
      <c r="J14" s="436"/>
      <c r="K14" s="414">
        <f t="shared" si="0"/>
        <v>590575</v>
      </c>
      <c r="L14" s="412">
        <v>595228</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50612</v>
      </c>
      <c r="D18" s="412">
        <v>22553</v>
      </c>
      <c r="E18" s="412"/>
      <c r="F18" s="412"/>
      <c r="G18" s="412"/>
      <c r="H18" s="412"/>
      <c r="I18" s="436"/>
      <c r="J18" s="436"/>
      <c r="K18" s="414">
        <f t="shared" si="0"/>
        <v>73165</v>
      </c>
      <c r="L18" s="412">
        <v>74365</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3663543</v>
      </c>
      <c r="D33" s="415">
        <f t="shared" ref="D33:L33" si="1">SUM(D5:D32)</f>
        <v>1381004</v>
      </c>
      <c r="E33" s="415">
        <f t="shared" si="1"/>
        <v>1026524</v>
      </c>
      <c r="F33" s="415">
        <f t="shared" si="1"/>
        <v>203971</v>
      </c>
      <c r="G33" s="415">
        <f t="shared" si="1"/>
        <v>76760</v>
      </c>
      <c r="H33" s="415">
        <f t="shared" si="1"/>
        <v>0</v>
      </c>
      <c r="I33" s="415">
        <f t="shared" si="1"/>
        <v>0</v>
      </c>
      <c r="J33" s="415">
        <f t="shared" si="1"/>
        <v>0</v>
      </c>
      <c r="K33" s="415">
        <f t="shared" si="1"/>
        <v>6351802</v>
      </c>
      <c r="L33" s="415">
        <f t="shared" si="1"/>
        <v>6493139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373490</v>
      </c>
      <c r="D37" s="412">
        <v>135726</v>
      </c>
      <c r="E37" s="412">
        <v>22646</v>
      </c>
      <c r="F37" s="412">
        <v>794</v>
      </c>
      <c r="G37" s="412"/>
      <c r="H37" s="412"/>
      <c r="I37" s="436"/>
      <c r="J37" s="436"/>
      <c r="K37" s="414">
        <f t="shared" si="2"/>
        <v>532656</v>
      </c>
      <c r="L37" s="412">
        <v>532786</v>
      </c>
    </row>
    <row r="38" spans="1:14" x14ac:dyDescent="0.2">
      <c r="A38" s="1814" t="s">
        <v>222</v>
      </c>
      <c r="B38" s="267">
        <v>2130</v>
      </c>
      <c r="C38" s="412">
        <v>69176</v>
      </c>
      <c r="D38" s="412">
        <v>25412</v>
      </c>
      <c r="E38" s="412">
        <v>181</v>
      </c>
      <c r="F38" s="412">
        <v>2212</v>
      </c>
      <c r="G38" s="412"/>
      <c r="H38" s="412"/>
      <c r="I38" s="436"/>
      <c r="J38" s="436"/>
      <c r="K38" s="414">
        <f t="shared" si="2"/>
        <v>96981</v>
      </c>
      <c r="L38" s="412">
        <v>98925</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442666</v>
      </c>
      <c r="D42" s="415">
        <f t="shared" ref="D42:L42" si="3">SUM(D36:D41)</f>
        <v>161138</v>
      </c>
      <c r="E42" s="415">
        <f t="shared" si="3"/>
        <v>22827</v>
      </c>
      <c r="F42" s="415">
        <f t="shared" si="3"/>
        <v>3006</v>
      </c>
      <c r="G42" s="415">
        <f t="shared" si="3"/>
        <v>0</v>
      </c>
      <c r="H42" s="415">
        <f t="shared" si="3"/>
        <v>0</v>
      </c>
      <c r="I42" s="415">
        <f t="shared" si="3"/>
        <v>0</v>
      </c>
      <c r="J42" s="415">
        <f t="shared" si="3"/>
        <v>0</v>
      </c>
      <c r="K42" s="415">
        <f t="shared" si="3"/>
        <v>629637</v>
      </c>
      <c r="L42" s="415">
        <f t="shared" si="3"/>
        <v>631711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19709</v>
      </c>
      <c r="D44" s="418"/>
      <c r="E44" s="418">
        <v>2582</v>
      </c>
      <c r="F44" s="418"/>
      <c r="G44" s="418"/>
      <c r="H44" s="418"/>
      <c r="I44" s="436"/>
      <c r="J44" s="436"/>
      <c r="K44" s="420">
        <f>SUM(C44:J44)</f>
        <v>22291</v>
      </c>
      <c r="L44" s="418">
        <v>40050</v>
      </c>
    </row>
    <row r="45" spans="1:14" x14ac:dyDescent="0.2">
      <c r="A45" s="1814" t="s">
        <v>976</v>
      </c>
      <c r="B45" s="267">
        <v>2220</v>
      </c>
      <c r="C45" s="412">
        <v>72545</v>
      </c>
      <c r="D45" s="412">
        <v>28200</v>
      </c>
      <c r="E45" s="412">
        <v>12055</v>
      </c>
      <c r="F45" s="412">
        <v>12587</v>
      </c>
      <c r="G45" s="412">
        <v>695</v>
      </c>
      <c r="H45" s="412"/>
      <c r="I45" s="436"/>
      <c r="J45" s="436"/>
      <c r="K45" s="420">
        <f>SUM(C45:J45)</f>
        <v>126082</v>
      </c>
      <c r="L45" s="412">
        <v>125888</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92254</v>
      </c>
      <c r="D47" s="415">
        <f t="shared" ref="D47:K47" si="4">SUM(D44:D46)</f>
        <v>28200</v>
      </c>
      <c r="E47" s="415">
        <f t="shared" si="4"/>
        <v>14637</v>
      </c>
      <c r="F47" s="415">
        <f t="shared" si="4"/>
        <v>12587</v>
      </c>
      <c r="G47" s="415">
        <f t="shared" si="4"/>
        <v>695</v>
      </c>
      <c r="H47" s="415">
        <f t="shared" si="4"/>
        <v>0</v>
      </c>
      <c r="I47" s="415">
        <f t="shared" si="4"/>
        <v>0</v>
      </c>
      <c r="J47" s="415">
        <f t="shared" si="4"/>
        <v>0</v>
      </c>
      <c r="K47" s="415">
        <f t="shared" si="4"/>
        <v>148373</v>
      </c>
      <c r="L47" s="415">
        <f>SUM(L44:L46)</f>
        <v>165938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53495</v>
      </c>
      <c r="D49" s="418">
        <v>14100</v>
      </c>
      <c r="E49" s="418">
        <v>38076</v>
      </c>
      <c r="F49" s="418">
        <v>1872</v>
      </c>
      <c r="G49" s="418"/>
      <c r="H49" s="418">
        <v>7485</v>
      </c>
      <c r="I49" s="436"/>
      <c r="J49" s="436"/>
      <c r="K49" s="420">
        <f>SUM(C49:J49)</f>
        <v>115028</v>
      </c>
      <c r="L49" s="418">
        <v>113120</v>
      </c>
    </row>
    <row r="50" spans="1:14" x14ac:dyDescent="0.2">
      <c r="A50" s="1814" t="s">
        <v>979</v>
      </c>
      <c r="B50" s="267">
        <v>2320</v>
      </c>
      <c r="C50" s="412">
        <v>96655</v>
      </c>
      <c r="D50" s="412">
        <v>34776</v>
      </c>
      <c r="E50" s="412">
        <v>3194</v>
      </c>
      <c r="F50" s="412">
        <v>518</v>
      </c>
      <c r="G50" s="412"/>
      <c r="H50" s="412">
        <v>3470</v>
      </c>
      <c r="I50" s="436"/>
      <c r="J50" s="436"/>
      <c r="K50" s="420">
        <f>SUM(C50:J50)</f>
        <v>138613</v>
      </c>
      <c r="L50" s="412">
        <v>141975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150150</v>
      </c>
      <c r="D53" s="415">
        <f t="shared" ref="D53:L53" si="5">SUM(D49:D52)</f>
        <v>48876</v>
      </c>
      <c r="E53" s="415">
        <f t="shared" si="5"/>
        <v>41270</v>
      </c>
      <c r="F53" s="415">
        <f t="shared" si="5"/>
        <v>2390</v>
      </c>
      <c r="G53" s="415">
        <f t="shared" si="5"/>
        <v>0</v>
      </c>
      <c r="H53" s="415">
        <f t="shared" si="5"/>
        <v>10955</v>
      </c>
      <c r="I53" s="415">
        <f t="shared" si="5"/>
        <v>0</v>
      </c>
      <c r="J53" s="415">
        <f t="shared" si="5"/>
        <v>0</v>
      </c>
      <c r="K53" s="415">
        <f t="shared" si="5"/>
        <v>253641</v>
      </c>
      <c r="L53" s="415">
        <f t="shared" si="5"/>
        <v>255095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214083</v>
      </c>
      <c r="D55" s="418">
        <v>85493</v>
      </c>
      <c r="E55" s="418">
        <v>13611</v>
      </c>
      <c r="F55" s="418">
        <v>26388</v>
      </c>
      <c r="G55" s="418"/>
      <c r="H55" s="418">
        <v>7304</v>
      </c>
      <c r="I55" s="436"/>
      <c r="J55" s="436"/>
      <c r="K55" s="420">
        <f>SUM(C55:J55)</f>
        <v>346879</v>
      </c>
      <c r="L55" s="418">
        <v>346812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214083</v>
      </c>
      <c r="D57" s="421">
        <f t="shared" ref="D57:K57" si="6">SUM(D55:D56)</f>
        <v>85493</v>
      </c>
      <c r="E57" s="421">
        <f t="shared" si="6"/>
        <v>13611</v>
      </c>
      <c r="F57" s="421">
        <f t="shared" si="6"/>
        <v>26388</v>
      </c>
      <c r="G57" s="421">
        <f t="shared" si="6"/>
        <v>0</v>
      </c>
      <c r="H57" s="421">
        <f t="shared" si="6"/>
        <v>7304</v>
      </c>
      <c r="I57" s="421">
        <f t="shared" si="6"/>
        <v>0</v>
      </c>
      <c r="J57" s="421">
        <f t="shared" si="6"/>
        <v>0</v>
      </c>
      <c r="K57" s="421">
        <f t="shared" si="6"/>
        <v>346879</v>
      </c>
      <c r="L57" s="415">
        <f>SUM(L55:L56)</f>
        <v>346812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64137</v>
      </c>
      <c r="D60" s="412">
        <v>19719</v>
      </c>
      <c r="E60" s="412">
        <v>5428</v>
      </c>
      <c r="F60" s="412">
        <v>1453</v>
      </c>
      <c r="G60" s="412"/>
      <c r="H60" s="412"/>
      <c r="I60" s="436"/>
      <c r="J60" s="436"/>
      <c r="K60" s="420">
        <f t="shared" si="7"/>
        <v>90737</v>
      </c>
      <c r="L60" s="412">
        <v>90903</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14580</v>
      </c>
      <c r="D63" s="412"/>
      <c r="E63" s="412">
        <v>259266</v>
      </c>
      <c r="F63" s="412">
        <v>882</v>
      </c>
      <c r="G63" s="412"/>
      <c r="H63" s="412"/>
      <c r="I63" s="436"/>
      <c r="J63" s="436"/>
      <c r="K63" s="420">
        <f t="shared" si="7"/>
        <v>274728</v>
      </c>
      <c r="L63" s="412">
        <v>275600</v>
      </c>
    </row>
    <row r="64" spans="1:14" s="15" customFormat="1" x14ac:dyDescent="0.2">
      <c r="A64" s="1821" t="s">
        <v>108</v>
      </c>
      <c r="B64" s="268">
        <v>2570</v>
      </c>
      <c r="C64" s="418"/>
      <c r="D64" s="418"/>
      <c r="E64" s="418"/>
      <c r="F64" s="418">
        <v>985</v>
      </c>
      <c r="G64" s="418"/>
      <c r="H64" s="418"/>
      <c r="I64" s="436"/>
      <c r="J64" s="436"/>
      <c r="K64" s="420">
        <f t="shared" si="7"/>
        <v>985</v>
      </c>
      <c r="L64" s="418">
        <v>1000</v>
      </c>
    </row>
    <row r="65" spans="1:14" s="16" customFormat="1" ht="12.75" customHeight="1" thickBot="1" x14ac:dyDescent="0.25">
      <c r="A65" s="887" t="s">
        <v>835</v>
      </c>
      <c r="B65" s="468" t="s">
        <v>36</v>
      </c>
      <c r="C65" s="415">
        <f>SUM(C59:C64)</f>
        <v>78717</v>
      </c>
      <c r="D65" s="415">
        <f t="shared" ref="D65:L65" si="8">SUM(D59:D64)</f>
        <v>19719</v>
      </c>
      <c r="E65" s="415">
        <f t="shared" si="8"/>
        <v>264694</v>
      </c>
      <c r="F65" s="415">
        <f t="shared" si="8"/>
        <v>3320</v>
      </c>
      <c r="G65" s="415">
        <f t="shared" si="8"/>
        <v>0</v>
      </c>
      <c r="H65" s="415">
        <f t="shared" si="8"/>
        <v>0</v>
      </c>
      <c r="I65" s="415">
        <f t="shared" si="8"/>
        <v>0</v>
      </c>
      <c r="J65" s="415">
        <f t="shared" si="8"/>
        <v>0</v>
      </c>
      <c r="K65" s="415">
        <f t="shared" si="8"/>
        <v>366450</v>
      </c>
      <c r="L65" s="415">
        <f t="shared" si="8"/>
        <v>367503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977870</v>
      </c>
      <c r="D74" s="425">
        <f t="shared" ref="D74:K74" si="10">SUM(D42,D47,D53,D57,D65,D72,D73)</f>
        <v>343426</v>
      </c>
      <c r="E74" s="425">
        <f t="shared" si="10"/>
        <v>357039</v>
      </c>
      <c r="F74" s="425">
        <f t="shared" si="10"/>
        <v>47691</v>
      </c>
      <c r="G74" s="425">
        <f t="shared" si="10"/>
        <v>695</v>
      </c>
      <c r="H74" s="425">
        <f t="shared" si="10"/>
        <v>18259</v>
      </c>
      <c r="I74" s="425">
        <f t="shared" si="10"/>
        <v>0</v>
      </c>
      <c r="J74" s="425">
        <f t="shared" si="10"/>
        <v>0</v>
      </c>
      <c r="K74" s="425">
        <f t="shared" si="10"/>
        <v>1744980</v>
      </c>
      <c r="L74" s="425">
        <f>SUM(L42,L47,L53,L57,L65,L72,L73)</f>
        <v>1767059</v>
      </c>
    </row>
    <row r="75" spans="1:14" s="24" customFormat="1" ht="18" customHeight="1" thickTop="1" thickBot="1" x14ac:dyDescent="0.25">
      <c r="A75" s="1813" t="s">
        <v>50</v>
      </c>
      <c r="B75" s="1807" t="s">
        <v>674</v>
      </c>
      <c r="C75" s="423">
        <v>23218</v>
      </c>
      <c r="D75" s="423">
        <v>1877</v>
      </c>
      <c r="E75" s="423">
        <v>10379</v>
      </c>
      <c r="F75" s="423">
        <v>1087</v>
      </c>
      <c r="G75" s="423"/>
      <c r="H75" s="423">
        <v>603</v>
      </c>
      <c r="I75" s="429">
        <v>1021</v>
      </c>
      <c r="J75" s="429"/>
      <c r="K75" s="415">
        <f>SUM(C75:J75)</f>
        <v>38185</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707006</v>
      </c>
      <c r="F79" s="413"/>
      <c r="G79" s="413"/>
      <c r="H79" s="412"/>
      <c r="I79" s="507"/>
      <c r="J79" s="507"/>
      <c r="K79" s="414">
        <f t="shared" si="11"/>
        <v>707006</v>
      </c>
      <c r="L79" s="412">
        <v>708000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707006</v>
      </c>
      <c r="F84" s="413"/>
      <c r="G84" s="413"/>
      <c r="H84" s="415">
        <f>SUM(H78:H83)</f>
        <v>0</v>
      </c>
      <c r="I84" s="507"/>
      <c r="J84" s="507"/>
      <c r="K84" s="415">
        <f>SUM(K78:K83)</f>
        <v>707006</v>
      </c>
      <c r="L84" s="415">
        <f>SUM(L78:L83)</f>
        <v>708000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v>1070811</v>
      </c>
      <c r="I91" s="507"/>
      <c r="J91" s="507"/>
      <c r="K91" s="520">
        <f t="shared" si="12"/>
        <v>1070811</v>
      </c>
      <c r="L91" s="442">
        <v>1071000</v>
      </c>
    </row>
    <row r="92" spans="1:12" ht="23.25" customHeight="1" thickTop="1" thickBot="1" x14ac:dyDescent="0.25">
      <c r="A92" s="888" t="s">
        <v>1920</v>
      </c>
      <c r="B92" s="1812">
        <v>4200</v>
      </c>
      <c r="C92" s="413"/>
      <c r="D92" s="413"/>
      <c r="E92" s="437"/>
      <c r="F92" s="413"/>
      <c r="G92" s="413"/>
      <c r="H92" s="1062">
        <f>SUM(H85:H91)</f>
        <v>1070811</v>
      </c>
      <c r="I92" s="507"/>
      <c r="J92" s="507"/>
      <c r="K92" s="520">
        <f t="shared" si="12"/>
        <v>1070811</v>
      </c>
      <c r="L92" s="1062">
        <f>SUM(L85:L91)</f>
        <v>1071000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707006</v>
      </c>
      <c r="F102" s="413"/>
      <c r="G102" s="413"/>
      <c r="H102" s="425">
        <f>SUM(H84,H92,H100,H101)</f>
        <v>1070811</v>
      </c>
      <c r="I102" s="507"/>
      <c r="J102" s="507"/>
      <c r="K102" s="425">
        <f>SUM(K84,K92,K100,K101)</f>
        <v>1777817</v>
      </c>
      <c r="L102" s="425">
        <f>SUM(L84,L92,L100,L101)</f>
        <v>1779000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4664631</v>
      </c>
      <c r="D114" s="415">
        <f t="shared" ref="D114:K114" si="13">SUM(D33,D74,D75,D102,D112,D113)</f>
        <v>1726307</v>
      </c>
      <c r="E114" s="415">
        <f t="shared" si="13"/>
        <v>2100948</v>
      </c>
      <c r="F114" s="415">
        <f t="shared" si="13"/>
        <v>252749</v>
      </c>
      <c r="G114" s="415">
        <f t="shared" si="13"/>
        <v>77455</v>
      </c>
      <c r="H114" s="415">
        <f>SUM(H33,H74,H75,H102,H112,H113)</f>
        <v>1089673</v>
      </c>
      <c r="I114" s="415">
        <f t="shared" si="13"/>
        <v>1021</v>
      </c>
      <c r="J114" s="415">
        <f t="shared" si="13"/>
        <v>0</v>
      </c>
      <c r="K114" s="415">
        <f t="shared" si="13"/>
        <v>9912784</v>
      </c>
      <c r="L114" s="415">
        <f>SUM(L33,L74,L75,L102,L112,L113)</f>
        <v>10039198</v>
      </c>
    </row>
    <row r="115" spans="1:14" ht="23.25" thickTop="1" x14ac:dyDescent="0.2">
      <c r="A115" s="1826" t="s">
        <v>1177</v>
      </c>
      <c r="B115" s="892"/>
      <c r="C115" s="416"/>
      <c r="D115" s="416"/>
      <c r="E115" s="416"/>
      <c r="F115" s="416"/>
      <c r="G115" s="416"/>
      <c r="H115" s="416"/>
      <c r="I115" s="416"/>
      <c r="J115" s="416"/>
      <c r="K115" s="440">
        <f>'Revenues 9-14'!C275-'Expenditures 15-22'!K114</f>
        <v>-1992495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12846</v>
      </c>
      <c r="F123" s="412">
        <v>100566</v>
      </c>
      <c r="G123" s="412"/>
      <c r="H123" s="412"/>
      <c r="I123" s="436"/>
      <c r="J123" s="436"/>
      <c r="K123" s="415">
        <f>SUM(C123:J123)</f>
        <v>113412</v>
      </c>
      <c r="L123" s="412">
        <v>113600</v>
      </c>
    </row>
    <row r="124" spans="1:14" ht="14.25" thickTop="1" thickBot="1" x14ac:dyDescent="0.25">
      <c r="A124" s="1814" t="s">
        <v>221</v>
      </c>
      <c r="B124" s="267">
        <v>2540</v>
      </c>
      <c r="C124" s="412">
        <f>376352+31025+5230+28974+71360+13175</f>
        <v>526116</v>
      </c>
      <c r="D124" s="412">
        <f>138888+14100</f>
        <v>152988</v>
      </c>
      <c r="E124" s="412">
        <f>35005+141271+644+42315+14256</f>
        <v>233491</v>
      </c>
      <c r="F124" s="412">
        <f>46104+15943+27921+68543+169361</f>
        <v>327872</v>
      </c>
      <c r="G124" s="412">
        <v>36009</v>
      </c>
      <c r="H124" s="412"/>
      <c r="I124" s="436"/>
      <c r="J124" s="436"/>
      <c r="K124" s="415">
        <f>SUM(C124:J124)</f>
        <v>1276476</v>
      </c>
      <c r="L124" s="412">
        <f>525235+156792+217700+342900+36100</f>
        <v>1278727</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526116</v>
      </c>
      <c r="D127" s="415">
        <f t="shared" ref="D127:L127" si="14">SUM(D122:D126)</f>
        <v>152988</v>
      </c>
      <c r="E127" s="415">
        <f t="shared" si="14"/>
        <v>246337</v>
      </c>
      <c r="F127" s="415">
        <f t="shared" si="14"/>
        <v>428438</v>
      </c>
      <c r="G127" s="415">
        <f t="shared" si="14"/>
        <v>36009</v>
      </c>
      <c r="H127" s="415">
        <f t="shared" si="14"/>
        <v>0</v>
      </c>
      <c r="I127" s="415">
        <f t="shared" si="14"/>
        <v>0</v>
      </c>
      <c r="J127" s="415">
        <f t="shared" si="14"/>
        <v>0</v>
      </c>
      <c r="K127" s="415">
        <f t="shared" si="14"/>
        <v>1389888</v>
      </c>
      <c r="L127" s="415">
        <f t="shared" si="14"/>
        <v>1392327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526116</v>
      </c>
      <c r="D129" s="425">
        <f t="shared" ref="D129:L129" si="15">SUM(D120,D127,D128)</f>
        <v>152988</v>
      </c>
      <c r="E129" s="425">
        <f t="shared" si="15"/>
        <v>246337</v>
      </c>
      <c r="F129" s="425">
        <f t="shared" si="15"/>
        <v>428438</v>
      </c>
      <c r="G129" s="425">
        <f t="shared" si="15"/>
        <v>36009</v>
      </c>
      <c r="H129" s="425">
        <f t="shared" si="15"/>
        <v>0</v>
      </c>
      <c r="I129" s="425">
        <f t="shared" si="15"/>
        <v>0</v>
      </c>
      <c r="J129" s="425">
        <f t="shared" si="15"/>
        <v>0</v>
      </c>
      <c r="K129" s="425">
        <f t="shared" si="15"/>
        <v>1389888</v>
      </c>
      <c r="L129" s="425">
        <f t="shared" si="15"/>
        <v>1392327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v>186996</v>
      </c>
      <c r="F134" s="413"/>
      <c r="G134" s="413"/>
      <c r="H134" s="412"/>
      <c r="I134" s="507"/>
      <c r="J134" s="413"/>
      <c r="K134" s="420">
        <f>SUM(E134,H134)</f>
        <v>186996</v>
      </c>
      <c r="L134" s="412">
        <v>186000</v>
      </c>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186996</v>
      </c>
      <c r="F136" s="413"/>
      <c r="G136" s="413"/>
      <c r="H136" s="415">
        <f>SUM(H133:H135)</f>
        <v>0</v>
      </c>
      <c r="I136" s="507"/>
      <c r="J136" s="413"/>
      <c r="K136" s="415">
        <f>SUM(K133:K135)</f>
        <v>186996</v>
      </c>
      <c r="L136" s="415">
        <f>SUM(L133:L135)</f>
        <v>186000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186996</v>
      </c>
      <c r="F138" s="413"/>
      <c r="G138" s="413"/>
      <c r="H138" s="428">
        <f>SUM(H136:H137)</f>
        <v>0</v>
      </c>
      <c r="I138" s="507"/>
      <c r="J138" s="413"/>
      <c r="K138" s="420">
        <f>SUM(K136,K137)</f>
        <v>186996</v>
      </c>
      <c r="L138" s="428">
        <f>SUM(L136,L137)</f>
        <v>186000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526116</v>
      </c>
      <c r="D150" s="415">
        <f t="shared" ref="D150:K150" si="16">SUM(D129,D130,D138,D148,D149)</f>
        <v>152988</v>
      </c>
      <c r="E150" s="415">
        <f t="shared" si="16"/>
        <v>433333</v>
      </c>
      <c r="F150" s="415">
        <f t="shared" si="16"/>
        <v>428438</v>
      </c>
      <c r="G150" s="415">
        <f t="shared" si="16"/>
        <v>36009</v>
      </c>
      <c r="H150" s="415">
        <f t="shared" si="16"/>
        <v>0</v>
      </c>
      <c r="I150" s="415">
        <f t="shared" si="16"/>
        <v>0</v>
      </c>
      <c r="J150" s="415">
        <f t="shared" si="16"/>
        <v>0</v>
      </c>
      <c r="K150" s="415">
        <f t="shared" si="16"/>
        <v>1576884</v>
      </c>
      <c r="L150" s="415">
        <f>SUM(L129,L130,L138,L148,L149)</f>
        <v>1578327</v>
      </c>
    </row>
    <row r="151" spans="1:14" ht="12.75" customHeight="1" thickTop="1" x14ac:dyDescent="0.2">
      <c r="A151" s="2237" t="s">
        <v>1403</v>
      </c>
      <c r="B151" s="2238"/>
      <c r="C151" s="416"/>
      <c r="D151" s="416"/>
      <c r="E151" s="416"/>
      <c r="F151" s="416"/>
      <c r="G151" s="416"/>
      <c r="H151" s="416"/>
      <c r="I151" s="416"/>
      <c r="J151" s="413"/>
      <c r="K151" s="440">
        <f>'Revenues 9-14'!D275-'Expenditures 15-22'!K150</f>
        <v>-168135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f>66295+81230</f>
        <v>147525</v>
      </c>
      <c r="I163" s="413"/>
      <c r="J163" s="413"/>
      <c r="K163" s="414">
        <f>SUM(C163:H163)</f>
        <v>147525</v>
      </c>
      <c r="L163" s="1864">
        <f>66294+81231</f>
        <v>147525</v>
      </c>
    </row>
    <row r="164" spans="1:14" ht="33.75" customHeight="1" x14ac:dyDescent="0.2">
      <c r="A164" s="1834" t="s">
        <v>293</v>
      </c>
      <c r="B164" s="536" t="s">
        <v>32</v>
      </c>
      <c r="C164" s="413"/>
      <c r="D164" s="413"/>
      <c r="E164" s="413"/>
      <c r="F164" s="413"/>
      <c r="G164" s="413"/>
      <c r="H164" s="1867">
        <f>1315000+310000</f>
        <v>1625000</v>
      </c>
      <c r="I164" s="413"/>
      <c r="J164" s="413"/>
      <c r="K164" s="414">
        <f>SUM(C164:J164)</f>
        <v>1625000</v>
      </c>
      <c r="L164" s="1867">
        <v>1625000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1772525</v>
      </c>
      <c r="I166" s="437"/>
      <c r="J166" s="413"/>
      <c r="K166" s="425">
        <f>SUM(K162,K163,K164,K165)</f>
        <v>1772525</v>
      </c>
      <c r="L166" s="425">
        <f>SUM(L162,L163,L164,L165)</f>
        <v>1772525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1772525</v>
      </c>
      <c r="I168" s="437"/>
      <c r="J168" s="413"/>
      <c r="K168" s="425">
        <f>SUM(K154,K166,K167)</f>
        <v>1772525</v>
      </c>
      <c r="L168" s="425">
        <f>SUM(L154,L166,L167)</f>
        <v>1772525</v>
      </c>
    </row>
    <row r="169" spans="1:14" ht="23.25" thickTop="1" x14ac:dyDescent="0.2">
      <c r="A169" s="1826" t="s">
        <v>1177</v>
      </c>
      <c r="B169" s="467"/>
      <c r="C169" s="413"/>
      <c r="D169" s="413"/>
      <c r="E169" s="413"/>
      <c r="F169" s="413"/>
      <c r="G169" s="413"/>
      <c r="H169" s="416"/>
      <c r="I169" s="413"/>
      <c r="J169" s="413"/>
      <c r="K169" s="440">
        <f>'Revenues 9-14'!E275-'Expenditures 15-22'!K168</f>
        <v>460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5000</v>
      </c>
      <c r="D176" s="412"/>
      <c r="E176" s="412">
        <f>5287+6059</f>
        <v>11346</v>
      </c>
      <c r="F176" s="412">
        <v>8925</v>
      </c>
      <c r="G176" s="412"/>
      <c r="H176" s="412"/>
      <c r="I176" s="436"/>
      <c r="J176" s="436"/>
      <c r="K176" s="414">
        <f>SUM(C176:J176)</f>
        <v>25271</v>
      </c>
      <c r="L176" s="412">
        <f>5000+24000+8400+1800</f>
        <v>39200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5000</v>
      </c>
      <c r="D178" s="425">
        <f t="shared" ref="D178:J178" si="17">SUM(D174,D176,D177)</f>
        <v>0</v>
      </c>
      <c r="E178" s="425">
        <f t="shared" si="17"/>
        <v>11346</v>
      </c>
      <c r="F178" s="425">
        <f t="shared" si="17"/>
        <v>8925</v>
      </c>
      <c r="G178" s="425">
        <f t="shared" si="17"/>
        <v>0</v>
      </c>
      <c r="H178" s="425">
        <f t="shared" si="17"/>
        <v>0</v>
      </c>
      <c r="I178" s="425">
        <f t="shared" si="17"/>
        <v>0</v>
      </c>
      <c r="J178" s="425">
        <f t="shared" si="17"/>
        <v>0</v>
      </c>
      <c r="K178" s="425">
        <f>SUM(K174,K176,K177)</f>
        <v>25271</v>
      </c>
      <c r="L178" s="425">
        <f>SUM(L174, L176:L177)</f>
        <v>39200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v>261950</v>
      </c>
      <c r="I182" s="507"/>
      <c r="J182" s="413"/>
      <c r="K182" s="414">
        <f t="shared" ref="K182:K187" si="18">SUM(E182,H182)</f>
        <v>261950</v>
      </c>
      <c r="L182" s="412">
        <v>295000</v>
      </c>
    </row>
    <row r="183" spans="1:14" x14ac:dyDescent="0.2">
      <c r="A183" s="1814" t="s">
        <v>349</v>
      </c>
      <c r="B183" s="267">
        <v>4120</v>
      </c>
      <c r="C183" s="413"/>
      <c r="D183" s="413"/>
      <c r="E183" s="412"/>
      <c r="F183" s="413"/>
      <c r="G183" s="413"/>
      <c r="H183" s="412">
        <v>292139</v>
      </c>
      <c r="I183" s="507"/>
      <c r="J183" s="413"/>
      <c r="K183" s="414">
        <f t="shared" si="18"/>
        <v>292139</v>
      </c>
      <c r="L183" s="412">
        <v>305000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554089</v>
      </c>
      <c r="I188" s="507"/>
      <c r="J188" s="413"/>
      <c r="K188" s="415">
        <f>SUM(K182:K187)</f>
        <v>554089</v>
      </c>
      <c r="L188" s="415">
        <f>SUM(L182:L187)</f>
        <v>600000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554089</v>
      </c>
      <c r="I190" s="507"/>
      <c r="J190" s="413"/>
      <c r="K190" s="425">
        <f>SUM(K188,K189)</f>
        <v>554089</v>
      </c>
      <c r="L190" s="425">
        <f>SUM(L188,L189)</f>
        <v>600000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5000</v>
      </c>
      <c r="D204" s="415">
        <f>SUM(D178,D179)</f>
        <v>0</v>
      </c>
      <c r="E204" s="415">
        <f>SUM(E178,E179,E190)</f>
        <v>11346</v>
      </c>
      <c r="F204" s="415">
        <f>SUM(F178,F179)</f>
        <v>8925</v>
      </c>
      <c r="G204" s="415">
        <f>SUM(G178,G179)</f>
        <v>0</v>
      </c>
      <c r="H204" s="415">
        <f>SUM(H178,H179,H190,H202,H203)</f>
        <v>554089</v>
      </c>
      <c r="I204" s="415">
        <f>SUM(I178,I179)</f>
        <v>0</v>
      </c>
      <c r="J204" s="415">
        <f>SUM(J178,J179)</f>
        <v>0</v>
      </c>
      <c r="K204" s="414">
        <f>SUM(K178,K179,K190,K202,K203)</f>
        <v>579360</v>
      </c>
      <c r="L204" s="415">
        <f>SUM(L178,L179,L190,L202,L203)</f>
        <v>639200</v>
      </c>
    </row>
    <row r="205" spans="1:14" ht="23.25" thickTop="1" x14ac:dyDescent="0.2">
      <c r="A205" s="1826" t="s">
        <v>1177</v>
      </c>
      <c r="B205" s="467"/>
      <c r="C205" s="416"/>
      <c r="D205" s="416"/>
      <c r="E205" s="416"/>
      <c r="F205" s="416"/>
      <c r="G205" s="416"/>
      <c r="H205" s="416"/>
      <c r="I205" s="413"/>
      <c r="J205" s="413"/>
      <c r="K205" s="440">
        <f>'Revenues 9-14'!F275-'Expenditures 15-22'!K204</f>
        <v>98858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864+73847</f>
        <v>74711</v>
      </c>
      <c r="E209" s="413"/>
      <c r="F209" s="413"/>
      <c r="G209" s="413"/>
      <c r="H209" s="413"/>
      <c r="I209" s="413"/>
      <c r="J209" s="413"/>
      <c r="K209" s="414">
        <f>D209</f>
        <v>74711</v>
      </c>
      <c r="L209" s="412">
        <f>865+74000</f>
        <v>74865</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5079+9459</f>
        <v>14538</v>
      </c>
      <c r="E217" s="413"/>
      <c r="F217" s="413"/>
      <c r="G217" s="413"/>
      <c r="H217" s="413"/>
      <c r="I217" s="413"/>
      <c r="J217" s="413"/>
      <c r="K217" s="414">
        <f t="shared" si="19"/>
        <v>14538</v>
      </c>
      <c r="L217" s="412">
        <v>14580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89249</v>
      </c>
      <c r="E223" s="413"/>
      <c r="F223" s="413"/>
      <c r="G223" s="413"/>
      <c r="H223" s="413"/>
      <c r="I223" s="413"/>
      <c r="J223" s="413"/>
      <c r="K223" s="415">
        <f>SUM(K209:K222)</f>
        <v>89249</v>
      </c>
      <c r="L223" s="415">
        <f>SUM(L209:L222)</f>
        <v>89445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f>6715+5104</f>
        <v>11819</v>
      </c>
      <c r="E227" s="413"/>
      <c r="F227" s="413"/>
      <c r="G227" s="413"/>
      <c r="H227" s="413"/>
      <c r="I227" s="413"/>
      <c r="J227" s="413"/>
      <c r="K227" s="414">
        <f t="shared" si="20"/>
        <v>11819</v>
      </c>
      <c r="L227" s="412">
        <v>11820</v>
      </c>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11819</v>
      </c>
      <c r="E232" s="413"/>
      <c r="F232" s="413"/>
      <c r="G232" s="413"/>
      <c r="H232" s="413"/>
      <c r="I232" s="413"/>
      <c r="J232" s="413"/>
      <c r="K232" s="415">
        <f>SUM(K226:K231)</f>
        <v>11819</v>
      </c>
      <c r="L232" s="415">
        <f>SUM(L226:L231)</f>
        <v>11820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f>7219+5511</f>
        <v>12730</v>
      </c>
      <c r="E235" s="413"/>
      <c r="F235" s="413"/>
      <c r="G235" s="413"/>
      <c r="H235" s="413"/>
      <c r="I235" s="413"/>
      <c r="J235" s="413"/>
      <c r="K235" s="420">
        <f>D235</f>
        <v>12730</v>
      </c>
      <c r="L235" s="412">
        <v>12705</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12730</v>
      </c>
      <c r="E237" s="413"/>
      <c r="F237" s="413"/>
      <c r="G237" s="413"/>
      <c r="H237" s="413"/>
      <c r="I237" s="413"/>
      <c r="J237" s="413"/>
      <c r="K237" s="415">
        <f>SUM(K234:K236)</f>
        <v>12730</v>
      </c>
      <c r="L237" s="415">
        <f>SUM(L234:L236)</f>
        <v>12705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6805+5171</f>
        <v>11976</v>
      </c>
      <c r="E239" s="413"/>
      <c r="F239" s="413"/>
      <c r="G239" s="413"/>
      <c r="H239" s="413"/>
      <c r="I239" s="413"/>
      <c r="J239" s="413"/>
      <c r="K239" s="420">
        <f>D239</f>
        <v>11976</v>
      </c>
      <c r="L239" s="418">
        <v>11988</v>
      </c>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11976</v>
      </c>
      <c r="E251" s="413"/>
      <c r="F251" s="413"/>
      <c r="G251" s="413"/>
      <c r="H251" s="413"/>
      <c r="I251" s="413"/>
      <c r="J251" s="413"/>
      <c r="K251" s="415">
        <f>SUM(K239:K250)</f>
        <v>11976</v>
      </c>
      <c r="L251" s="415">
        <f>SUM(L239:L250)</f>
        <v>11988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5161+3929+4814+3581</f>
        <v>17485</v>
      </c>
      <c r="E253" s="413"/>
      <c r="F253" s="413"/>
      <c r="G253" s="413"/>
      <c r="H253" s="413"/>
      <c r="I253" s="413"/>
      <c r="J253" s="413"/>
      <c r="K253" s="420">
        <f>D253</f>
        <v>17485</v>
      </c>
      <c r="L253" s="418">
        <v>17486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17485</v>
      </c>
      <c r="E255" s="413"/>
      <c r="F255" s="413"/>
      <c r="G255" s="413"/>
      <c r="H255" s="413"/>
      <c r="I255" s="413"/>
      <c r="J255" s="413"/>
      <c r="K255" s="415">
        <f>SUM(K253:K254)</f>
        <v>17485</v>
      </c>
      <c r="L255" s="415">
        <f>SUM(L253:L254)</f>
        <v>17486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8981+6870</f>
        <v>15851</v>
      </c>
      <c r="E258" s="413"/>
      <c r="F258" s="413"/>
      <c r="G258" s="413"/>
      <c r="H258" s="413"/>
      <c r="I258" s="413"/>
      <c r="J258" s="413"/>
      <c r="K258" s="420">
        <f t="shared" ref="K258:K263" si="22">D258</f>
        <v>15851</v>
      </c>
      <c r="L258" s="412">
        <v>15856</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64682+50881</f>
        <v>115563</v>
      </c>
      <c r="E260" s="413"/>
      <c r="F260" s="413"/>
      <c r="G260" s="413"/>
      <c r="H260" s="413"/>
      <c r="I260" s="413"/>
      <c r="J260" s="413"/>
      <c r="K260" s="420">
        <f t="shared" si="22"/>
        <v>115563</v>
      </c>
      <c r="L260" s="412">
        <v>118500</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1115</v>
      </c>
      <c r="E262" s="413"/>
      <c r="F262" s="413"/>
      <c r="G262" s="413"/>
      <c r="H262" s="413"/>
      <c r="I262" s="413"/>
      <c r="J262" s="413"/>
      <c r="K262" s="420">
        <f t="shared" si="22"/>
        <v>1115</v>
      </c>
      <c r="L262" s="412">
        <v>1200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132529</v>
      </c>
      <c r="E264" s="413"/>
      <c r="F264" s="413"/>
      <c r="G264" s="413"/>
      <c r="H264" s="413"/>
      <c r="I264" s="413"/>
      <c r="J264" s="413"/>
      <c r="K264" s="415">
        <f>SUM(K257:K263)</f>
        <v>132529</v>
      </c>
      <c r="L264" s="415">
        <f>SUM(L257:L263)</f>
        <v>135556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186539</v>
      </c>
      <c r="E273" s="413"/>
      <c r="F273" s="413"/>
      <c r="G273" s="413"/>
      <c r="H273" s="413"/>
      <c r="I273" s="413"/>
      <c r="J273" s="413"/>
      <c r="K273" s="425">
        <f>SUM(K232,K237,K251,K255,K264,K271,K272)</f>
        <v>186539</v>
      </c>
      <c r="L273" s="425">
        <f>SUM(L232,L237,L251,L255,L264,L271,L272)</f>
        <v>189555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275788</v>
      </c>
      <c r="E288" s="413"/>
      <c r="F288" s="413"/>
      <c r="G288" s="413"/>
      <c r="H288" s="415">
        <f>H286</f>
        <v>0</v>
      </c>
      <c r="I288" s="413"/>
      <c r="J288" s="413"/>
      <c r="K288" s="415">
        <f>SUM(K223,K273,K274,K278,K286,K287)</f>
        <v>275788</v>
      </c>
      <c r="L288" s="415">
        <f>SUM(L223,L273,L274,L278,L286,L287)</f>
        <v>279000</v>
      </c>
    </row>
    <row r="289" spans="1:14" ht="23.25" thickTop="1" x14ac:dyDescent="0.2">
      <c r="A289" s="901" t="s">
        <v>1177</v>
      </c>
      <c r="B289" s="902"/>
      <c r="C289" s="413"/>
      <c r="D289" s="416"/>
      <c r="E289" s="413"/>
      <c r="F289" s="413"/>
      <c r="G289" s="413"/>
      <c r="H289" s="441"/>
      <c r="I289" s="413"/>
      <c r="J289" s="413"/>
      <c r="K289" s="440">
        <f>'Revenues 9-14'!G275-'Expenditures 15-22'!K288</f>
        <v>44123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5902</v>
      </c>
      <c r="H294" s="412"/>
      <c r="I294" s="436"/>
      <c r="J294" s="436"/>
      <c r="K294" s="414">
        <f>SUM(C294:J294)</f>
        <v>5902</v>
      </c>
      <c r="L294" s="436">
        <v>6000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5902</v>
      </c>
      <c r="H296" s="425">
        <f t="shared" si="23"/>
        <v>0</v>
      </c>
      <c r="I296" s="425">
        <f t="shared" si="23"/>
        <v>0</v>
      </c>
      <c r="J296" s="425">
        <f t="shared" si="23"/>
        <v>0</v>
      </c>
      <c r="K296" s="425">
        <f t="shared" si="23"/>
        <v>5902</v>
      </c>
      <c r="L296" s="425">
        <f t="shared" si="23"/>
        <v>6000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5902</v>
      </c>
      <c r="H305" s="415">
        <f>SUM(H296,H303)</f>
        <v>0</v>
      </c>
      <c r="I305" s="415">
        <f>SUM(I296)</f>
        <v>0</v>
      </c>
      <c r="J305" s="415">
        <f>SUM(J296)</f>
        <v>0</v>
      </c>
      <c r="K305" s="415">
        <f>SUM(K296,K303,K304)</f>
        <v>5902</v>
      </c>
      <c r="L305" s="415">
        <f>SUM(L296,L303,L304)</f>
        <v>6000</v>
      </c>
    </row>
    <row r="306" spans="1:14" ht="23.25" customHeight="1" thickTop="1" x14ac:dyDescent="0.2">
      <c r="A306" s="2235" t="s">
        <v>1177</v>
      </c>
      <c r="B306" s="2236"/>
      <c r="C306" s="419"/>
      <c r="D306" s="419"/>
      <c r="E306" s="419"/>
      <c r="F306" s="419"/>
      <c r="G306" s="419"/>
      <c r="H306" s="419"/>
      <c r="I306" s="419"/>
      <c r="J306" s="419"/>
      <c r="K306" s="430">
        <f>'Revenues 9-14'!H275-'Expenditures 15-22'!K305</f>
        <v>-5902</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600</v>
      </c>
      <c r="F314" s="436"/>
      <c r="G314" s="436"/>
      <c r="H314" s="436"/>
      <c r="I314" s="436"/>
      <c r="J314" s="436"/>
      <c r="K314" s="1061">
        <f t="shared" si="24"/>
        <v>600</v>
      </c>
      <c r="L314" s="436">
        <v>2700</v>
      </c>
      <c r="M314" s="909"/>
      <c r="N314" s="909"/>
    </row>
    <row r="315" spans="1:14" s="19" customFormat="1" x14ac:dyDescent="0.2">
      <c r="A315" s="891" t="s">
        <v>274</v>
      </c>
      <c r="B315" s="529" t="s">
        <v>324</v>
      </c>
      <c r="C315" s="436"/>
      <c r="D315" s="436"/>
      <c r="E315" s="436">
        <v>121096</v>
      </c>
      <c r="F315" s="436"/>
      <c r="G315" s="436"/>
      <c r="H315" s="436"/>
      <c r="I315" s="436"/>
      <c r="J315" s="436"/>
      <c r="K315" s="1061">
        <f t="shared" si="24"/>
        <v>121096</v>
      </c>
      <c r="L315" s="436">
        <v>125000</v>
      </c>
      <c r="M315" s="909"/>
      <c r="N315" s="909"/>
    </row>
    <row r="316" spans="1:14" s="19" customFormat="1" x14ac:dyDescent="0.2">
      <c r="A316" s="891" t="s">
        <v>817</v>
      </c>
      <c r="B316" s="529" t="s">
        <v>325</v>
      </c>
      <c r="C316" s="436"/>
      <c r="D316" s="436"/>
      <c r="E316" s="436">
        <v>15067</v>
      </c>
      <c r="F316" s="436"/>
      <c r="G316" s="436"/>
      <c r="H316" s="436"/>
      <c r="I316" s="436"/>
      <c r="J316" s="436"/>
      <c r="K316" s="1061">
        <f t="shared" si="24"/>
        <v>15067</v>
      </c>
      <c r="L316" s="436">
        <v>15100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130559</v>
      </c>
      <c r="D318" s="436">
        <f>7635+10560</f>
        <v>18195</v>
      </c>
      <c r="E318" s="436">
        <v>39257</v>
      </c>
      <c r="F318" s="436"/>
      <c r="G318" s="436"/>
      <c r="H318" s="436"/>
      <c r="I318" s="436"/>
      <c r="J318" s="436"/>
      <c r="K318" s="1061">
        <f t="shared" si="24"/>
        <v>188011</v>
      </c>
      <c r="L318" s="436">
        <v>185050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130559</v>
      </c>
      <c r="D323" s="1062">
        <f t="shared" ref="D323:J323" si="25">SUM(D312:D322)</f>
        <v>18195</v>
      </c>
      <c r="E323" s="1062">
        <f t="shared" si="25"/>
        <v>176020</v>
      </c>
      <c r="F323" s="1062">
        <f t="shared" si="25"/>
        <v>0</v>
      </c>
      <c r="G323" s="1062">
        <f t="shared" si="25"/>
        <v>0</v>
      </c>
      <c r="H323" s="1062">
        <f t="shared" si="25"/>
        <v>0</v>
      </c>
      <c r="I323" s="1062">
        <f t="shared" si="25"/>
        <v>0</v>
      </c>
      <c r="J323" s="1062">
        <f t="shared" si="25"/>
        <v>0</v>
      </c>
      <c r="K323" s="1062">
        <f>SUM(K312:K322)</f>
        <v>324774</v>
      </c>
      <c r="L323" s="1062">
        <f>SUM(L312:L322)</f>
        <v>327850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130559</v>
      </c>
      <c r="D331" s="1062">
        <f t="shared" ref="D331:J331" si="26">SUM(D323)</f>
        <v>18195</v>
      </c>
      <c r="E331" s="1062">
        <f t="shared" si="26"/>
        <v>176020</v>
      </c>
      <c r="F331" s="1062">
        <f t="shared" si="26"/>
        <v>0</v>
      </c>
      <c r="G331" s="1062">
        <f t="shared" si="26"/>
        <v>0</v>
      </c>
      <c r="H331" s="1062">
        <f>SUM(H323,H329)</f>
        <v>0</v>
      </c>
      <c r="I331" s="1062">
        <f t="shared" si="26"/>
        <v>0</v>
      </c>
      <c r="J331" s="1062">
        <f t="shared" si="26"/>
        <v>0</v>
      </c>
      <c r="K331" s="1062">
        <f>SUM(K323,K329)</f>
        <v>324774</v>
      </c>
      <c r="L331" s="425">
        <f>SUM(L323,L329,L330)</f>
        <v>327850</v>
      </c>
    </row>
    <row r="332" spans="1:14" ht="12.75" customHeight="1" thickTop="1" x14ac:dyDescent="0.2">
      <c r="A332" s="2237" t="s">
        <v>1177</v>
      </c>
      <c r="B332" s="2238"/>
      <c r="C332" s="413"/>
      <c r="D332" s="413"/>
      <c r="E332" s="413"/>
      <c r="F332" s="413"/>
      <c r="G332" s="413"/>
      <c r="H332" s="413"/>
      <c r="I332" s="413"/>
      <c r="J332" s="413"/>
      <c r="K332" s="1065">
        <f>'Revenues 9-14'!J275-'Expenditures 15-22'!K331</f>
        <v>5796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49254</v>
      </c>
      <c r="H337" s="412"/>
      <c r="I337" s="436"/>
      <c r="J337" s="436"/>
      <c r="K337" s="414">
        <f>SUM(C337:J337)</f>
        <v>49254</v>
      </c>
      <c r="L337" s="412">
        <v>49300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49254</v>
      </c>
      <c r="H339" s="415">
        <f t="shared" si="27"/>
        <v>0</v>
      </c>
      <c r="I339" s="415">
        <f t="shared" si="27"/>
        <v>0</v>
      </c>
      <c r="J339" s="415">
        <f t="shared" si="27"/>
        <v>0</v>
      </c>
      <c r="K339" s="415">
        <f t="shared" si="27"/>
        <v>49254</v>
      </c>
      <c r="L339" s="415">
        <f t="shared" si="27"/>
        <v>49300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49254</v>
      </c>
      <c r="H341" s="415">
        <f t="shared" si="28"/>
        <v>0</v>
      </c>
      <c r="I341" s="415">
        <f t="shared" si="28"/>
        <v>0</v>
      </c>
      <c r="J341" s="415">
        <f t="shared" si="28"/>
        <v>0</v>
      </c>
      <c r="K341" s="415">
        <f t="shared" si="28"/>
        <v>49254</v>
      </c>
      <c r="L341" s="415">
        <f t="shared" si="28"/>
        <v>49300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49254</v>
      </c>
      <c r="H354" s="415">
        <f t="shared" si="29"/>
        <v>0</v>
      </c>
      <c r="I354" s="415">
        <f t="shared" si="29"/>
        <v>0</v>
      </c>
      <c r="J354" s="415">
        <f t="shared" si="29"/>
        <v>0</v>
      </c>
      <c r="K354" s="415">
        <f t="shared" si="29"/>
        <v>49254</v>
      </c>
      <c r="L354" s="415">
        <f>SUM(L341,L344,L352,L353)</f>
        <v>49300</v>
      </c>
    </row>
    <row r="355" spans="1:14" ht="23.25" thickTop="1" x14ac:dyDescent="0.2">
      <c r="A355" s="1853" t="s">
        <v>1177</v>
      </c>
      <c r="B355" s="469"/>
      <c r="C355" s="432"/>
      <c r="D355" s="432"/>
      <c r="E355" s="419"/>
      <c r="F355" s="419"/>
      <c r="G355" s="419"/>
      <c r="H355" s="419"/>
      <c r="I355" s="419"/>
      <c r="J355" s="417"/>
      <c r="K355" s="414">
        <f>'Revenues 9-14'!K275-'Expenditures 15-22'!K354</f>
        <v>-7885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9" sqref="A9:F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9" sqref="A9:F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1967</v>
      </c>
      <c r="B2" s="835" t="s">
        <v>1933</v>
      </c>
      <c r="C2" s="1084" t="s">
        <v>1934</v>
      </c>
      <c r="D2" s="1084" t="s">
        <v>1935</v>
      </c>
      <c r="E2" s="1084" t="s">
        <v>1936</v>
      </c>
      <c r="F2" s="1084" t="s">
        <v>1937</v>
      </c>
    </row>
    <row r="3" spans="1:6" ht="12" customHeight="1" x14ac:dyDescent="0.2">
      <c r="A3" s="2270"/>
      <c r="B3" s="547"/>
      <c r="C3" s="833"/>
      <c r="D3" s="834" t="s">
        <v>295</v>
      </c>
      <c r="E3" s="833"/>
      <c r="F3" s="834" t="s">
        <v>296</v>
      </c>
    </row>
    <row r="4" spans="1:6" ht="13.7" customHeight="1" x14ac:dyDescent="0.2">
      <c r="A4" s="545" t="s">
        <v>1375</v>
      </c>
      <c r="B4" s="560">
        <f>'Revenues 9-14'!C5</f>
        <v>3578311</v>
      </c>
      <c r="C4" s="512"/>
      <c r="D4" s="561">
        <f>B4-C4</f>
        <v>3578311</v>
      </c>
      <c r="E4" s="512">
        <v>3691569</v>
      </c>
      <c r="F4" s="561">
        <f>E4-C4</f>
        <v>3691569</v>
      </c>
    </row>
    <row r="5" spans="1:6" ht="13.7" customHeight="1" x14ac:dyDescent="0.2">
      <c r="A5" s="545" t="s">
        <v>1038</v>
      </c>
      <c r="B5" s="560">
        <f>'Revenues 9-14'!D5</f>
        <v>972366</v>
      </c>
      <c r="C5" s="512"/>
      <c r="D5" s="561">
        <f t="shared" ref="D5:D18" si="0">B5-C5</f>
        <v>972366</v>
      </c>
      <c r="E5" s="512">
        <v>1003144</v>
      </c>
      <c r="F5" s="561">
        <f>E5-C5</f>
        <v>1003144</v>
      </c>
    </row>
    <row r="6" spans="1:6" ht="13.7" customHeight="1" x14ac:dyDescent="0.2">
      <c r="A6" s="545" t="s">
        <v>480</v>
      </c>
      <c r="B6" s="560">
        <f>'Revenues 9-14'!E5</f>
        <v>1378965</v>
      </c>
      <c r="C6" s="512"/>
      <c r="D6" s="561">
        <f t="shared" si="0"/>
        <v>1378965</v>
      </c>
      <c r="E6" s="512">
        <v>1531239</v>
      </c>
      <c r="F6" s="561">
        <f t="shared" ref="F6:F18" si="1">E6-C6</f>
        <v>1531239</v>
      </c>
    </row>
    <row r="7" spans="1:6" ht="13.7" customHeight="1" x14ac:dyDescent="0.2">
      <c r="A7" s="545" t="s">
        <v>162</v>
      </c>
      <c r="B7" s="560">
        <f>'Revenues 9-14'!F5</f>
        <v>466736</v>
      </c>
      <c r="C7" s="512"/>
      <c r="D7" s="561">
        <f t="shared" si="0"/>
        <v>466736</v>
      </c>
      <c r="E7" s="512">
        <v>481509</v>
      </c>
      <c r="F7" s="561">
        <f t="shared" si="1"/>
        <v>481509</v>
      </c>
    </row>
    <row r="8" spans="1:6" ht="13.7" customHeight="1" x14ac:dyDescent="0.2">
      <c r="A8" s="545" t="s">
        <v>1405</v>
      </c>
      <c r="B8" s="560">
        <f>'Revenues 9-14'!G5</f>
        <v>134300</v>
      </c>
      <c r="C8" s="512"/>
      <c r="D8" s="561">
        <f t="shared" si="0"/>
        <v>134300</v>
      </c>
      <c r="E8" s="512">
        <v>128322</v>
      </c>
      <c r="F8" s="561">
        <f t="shared" si="1"/>
        <v>128322</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194473</v>
      </c>
      <c r="C10" s="512"/>
      <c r="D10" s="561">
        <f t="shared" si="0"/>
        <v>194473</v>
      </c>
      <c r="E10" s="512">
        <v>200629</v>
      </c>
      <c r="F10" s="561">
        <f t="shared" si="1"/>
        <v>200629</v>
      </c>
    </row>
    <row r="11" spans="1:6" x14ac:dyDescent="0.2">
      <c r="A11" s="545" t="s">
        <v>478</v>
      </c>
      <c r="B11" s="560">
        <f>'Revenues 9-14'!J5</f>
        <v>330570</v>
      </c>
      <c r="C11" s="512"/>
      <c r="D11" s="561">
        <f t="shared" si="0"/>
        <v>330570</v>
      </c>
      <c r="E11" s="512">
        <v>351823</v>
      </c>
      <c r="F11" s="561">
        <f t="shared" si="1"/>
        <v>351823</v>
      </c>
    </row>
    <row r="12" spans="1:6" ht="13.7" customHeight="1" x14ac:dyDescent="0.2">
      <c r="A12" s="545" t="s">
        <v>164</v>
      </c>
      <c r="B12" s="560">
        <f>'Revenues 9-14'!K5</f>
        <v>41369</v>
      </c>
      <c r="C12" s="512"/>
      <c r="D12" s="561">
        <f t="shared" si="0"/>
        <v>41369</v>
      </c>
      <c r="E12" s="512">
        <v>124189</v>
      </c>
      <c r="F12" s="561">
        <f t="shared" si="1"/>
        <v>124189</v>
      </c>
    </row>
    <row r="13" spans="1:6" ht="13.7" customHeight="1" x14ac:dyDescent="0.2">
      <c r="A13" s="545" t="s">
        <v>1112</v>
      </c>
      <c r="B13" s="560">
        <f>SUM('Revenues 9-14'!C6:D6)</f>
        <v>82663</v>
      </c>
      <c r="C13" s="512"/>
      <c r="D13" s="561">
        <f t="shared" si="0"/>
        <v>82663</v>
      </c>
      <c r="E13" s="512">
        <v>124189</v>
      </c>
      <c r="F13" s="561">
        <f t="shared" si="1"/>
        <v>124189</v>
      </c>
    </row>
    <row r="14" spans="1:6" ht="13.7" customHeight="1" x14ac:dyDescent="0.2">
      <c r="A14" s="545" t="s">
        <v>479</v>
      </c>
      <c r="B14" s="560">
        <f>SUM('Revenues 9-14'!C7:D7,'Revenues 9-14'!F7:H7)</f>
        <v>77789</v>
      </c>
      <c r="C14" s="512"/>
      <c r="D14" s="561">
        <f t="shared" si="0"/>
        <v>77789</v>
      </c>
      <c r="E14" s="512">
        <v>80252</v>
      </c>
      <c r="F14" s="561">
        <f t="shared" si="1"/>
        <v>80252</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175611</v>
      </c>
      <c r="C16" s="512"/>
      <c r="D16" s="561">
        <f t="shared" si="0"/>
        <v>175611</v>
      </c>
      <c r="E16" s="512">
        <v>186264</v>
      </c>
      <c r="F16" s="561">
        <f t="shared" si="1"/>
        <v>186264</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7433153</v>
      </c>
      <c r="C19" s="562">
        <f>SUM(C4:C18)</f>
        <v>0</v>
      </c>
      <c r="D19" s="562">
        <f>SUM(D4:D18)</f>
        <v>7433153</v>
      </c>
      <c r="E19" s="562">
        <f>SUM(E4:E18)</f>
        <v>7903129</v>
      </c>
      <c r="F19" s="562">
        <f>SUM(F4:F18)</f>
        <v>7903129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A9" sqref="A9:F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1969</v>
      </c>
      <c r="B2" s="2285"/>
      <c r="C2" s="1626" t="s">
        <v>1938</v>
      </c>
      <c r="D2" s="1626" t="s">
        <v>1939</v>
      </c>
      <c r="E2" s="1626" t="s">
        <v>1940</v>
      </c>
      <c r="F2" s="1626" t="s">
        <v>1941</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40990</v>
      </c>
      <c r="C31" s="1102">
        <v>3465000</v>
      </c>
      <c r="D31" s="1607">
        <v>3</v>
      </c>
      <c r="E31" s="1102">
        <v>3085000</v>
      </c>
      <c r="F31" s="1102"/>
      <c r="G31" s="1102"/>
      <c r="H31" s="1102">
        <v>310000</v>
      </c>
      <c r="I31" s="1103">
        <f>((E31+F31)-H31)+G31</f>
        <v>2775000</v>
      </c>
      <c r="J31" s="1102">
        <f>2775000-460</f>
        <v>2774540</v>
      </c>
      <c r="K31" s="118"/>
    </row>
    <row r="32" spans="1:11" ht="12" customHeight="1" x14ac:dyDescent="0.2">
      <c r="A32" s="1104" t="s">
        <v>2108</v>
      </c>
      <c r="B32" s="658">
        <v>40970</v>
      </c>
      <c r="C32" s="1102">
        <v>3445000</v>
      </c>
      <c r="D32" s="1607">
        <v>1</v>
      </c>
      <c r="E32" s="1102">
        <v>1160000</v>
      </c>
      <c r="F32" s="1102"/>
      <c r="G32" s="1102"/>
      <c r="H32" s="1102">
        <v>1160000</v>
      </c>
      <c r="I32" s="1103">
        <f>((E32+F32)-H32)+G32</f>
        <v>0</v>
      </c>
      <c r="J32" s="1102"/>
      <c r="K32" s="118"/>
    </row>
    <row r="33" spans="1:11" ht="12" customHeight="1" x14ac:dyDescent="0.2">
      <c r="A33" s="1104" t="s">
        <v>2109</v>
      </c>
      <c r="B33" s="658">
        <v>42038</v>
      </c>
      <c r="C33" s="1102">
        <v>1375000</v>
      </c>
      <c r="D33" s="1607">
        <v>1</v>
      </c>
      <c r="E33" s="1102">
        <v>1375000</v>
      </c>
      <c r="F33" s="1102"/>
      <c r="G33" s="1102"/>
      <c r="H33" s="1102">
        <v>155000</v>
      </c>
      <c r="I33" s="1103">
        <f t="shared" ref="I33:I48" si="1">((E33+F33)-H33)+G33</f>
        <v>1220000</v>
      </c>
      <c r="J33" s="1102">
        <v>1220000</v>
      </c>
      <c r="K33" s="118"/>
    </row>
    <row r="34" spans="1:11" ht="12" customHeight="1" x14ac:dyDescent="0.2">
      <c r="A34" s="1104" t="s">
        <v>2110</v>
      </c>
      <c r="B34" s="658">
        <v>42402</v>
      </c>
      <c r="C34" s="1102">
        <v>1690000</v>
      </c>
      <c r="D34" s="1607">
        <v>1</v>
      </c>
      <c r="E34" s="1102"/>
      <c r="F34" s="1102">
        <v>1690000</v>
      </c>
      <c r="G34" s="1102"/>
      <c r="H34" s="1102"/>
      <c r="I34" s="1103">
        <f t="shared" si="1"/>
        <v>1690000</v>
      </c>
      <c r="J34" s="1102">
        <v>1690000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9975000</v>
      </c>
      <c r="D49" s="1606"/>
      <c r="E49" s="1103">
        <f t="shared" ref="E49:J49" si="2">SUM(E31:E48)</f>
        <v>5620000</v>
      </c>
      <c r="F49" s="1103">
        <f t="shared" si="2"/>
        <v>1690000</v>
      </c>
      <c r="G49" s="1103">
        <f t="shared" si="2"/>
        <v>0</v>
      </c>
      <c r="H49" s="1103">
        <f t="shared" si="2"/>
        <v>1625000</v>
      </c>
      <c r="I49" s="1103">
        <f t="shared" si="2"/>
        <v>5685000</v>
      </c>
      <c r="J49" s="1103">
        <f t="shared" si="2"/>
        <v>5684540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1970</v>
      </c>
      <c r="B2" s="2310"/>
      <c r="C2" s="2310"/>
      <c r="D2" s="2310"/>
      <c r="E2" s="2311"/>
      <c r="F2" s="1886" t="s">
        <v>1077</v>
      </c>
      <c r="G2" s="1887" t="s">
        <v>101</v>
      </c>
      <c r="H2" s="1887" t="s">
        <v>479</v>
      </c>
      <c r="I2" s="1887" t="s">
        <v>1379</v>
      </c>
      <c r="J2" s="1887" t="s">
        <v>1022</v>
      </c>
      <c r="K2" s="1887" t="s">
        <v>145</v>
      </c>
    </row>
    <row r="3" spans="1:11" x14ac:dyDescent="0.2">
      <c r="A3" s="2312" t="s">
        <v>1944</v>
      </c>
      <c r="B3" s="2313"/>
      <c r="C3" s="2313"/>
      <c r="D3" s="2313"/>
      <c r="E3" s="2314"/>
      <c r="F3" s="256"/>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77789</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v>9235</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v>44108</v>
      </c>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77789</v>
      </c>
      <c r="I12" s="564">
        <f>SUM(I5:I11)</f>
        <v>0</v>
      </c>
      <c r="J12" s="564">
        <f>SUM(J5:J11)</f>
        <v>0</v>
      </c>
      <c r="K12" s="564">
        <f>SUM(K5:K11)</f>
        <v>53343</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v>77789</v>
      </c>
      <c r="I14" s="569"/>
      <c r="J14" s="1184"/>
      <c r="K14" s="1216">
        <v>53343</v>
      </c>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77789</v>
      </c>
      <c r="I23" s="564">
        <f>SUM(I14:I16,I21,I22)</f>
        <v>0</v>
      </c>
      <c r="J23" s="564">
        <f>SUM(J14:J16,J21,J22)</f>
        <v>0</v>
      </c>
      <c r="K23" s="564">
        <f>SUM(K14:K16,K21,K22)</f>
        <v>53343</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F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62042</v>
      </c>
      <c r="D5" s="642"/>
      <c r="E5" s="642"/>
      <c r="F5" s="1067">
        <f>(C5+D5)-E5</f>
        <v>62042</v>
      </c>
      <c r="G5" s="638"/>
      <c r="H5" s="644"/>
      <c r="I5" s="644"/>
      <c r="J5" s="644"/>
      <c r="K5" s="649"/>
      <c r="L5" s="1066">
        <f>F5-K5</f>
        <v>62042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18412610</v>
      </c>
      <c r="D8" s="643">
        <v>105397</v>
      </c>
      <c r="E8" s="643"/>
      <c r="F8" s="1067">
        <f>(C8+D8)-E8</f>
        <v>18518007</v>
      </c>
      <c r="G8" s="639">
        <v>50</v>
      </c>
      <c r="H8" s="575">
        <v>9559984</v>
      </c>
      <c r="I8" s="575">
        <v>404499</v>
      </c>
      <c r="J8" s="575"/>
      <c r="K8" s="1066">
        <f>(H8+I8)-J8</f>
        <v>9964483</v>
      </c>
      <c r="L8" s="1066">
        <f>F8-K8</f>
        <v>8553524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719061</v>
      </c>
      <c r="D10" s="1068"/>
      <c r="E10" s="1068"/>
      <c r="F10" s="1069">
        <f>(C10+D10)-E10</f>
        <v>719061</v>
      </c>
      <c r="G10" s="639">
        <v>20</v>
      </c>
      <c r="H10" s="1070">
        <v>425784</v>
      </c>
      <c r="I10" s="1070">
        <v>24066</v>
      </c>
      <c r="J10" s="1070"/>
      <c r="K10" s="1066">
        <f>(H10+I10)-J10</f>
        <v>449850</v>
      </c>
      <c r="L10" s="1066">
        <f>F10-K10</f>
        <v>269211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522089</v>
      </c>
      <c r="D12" s="643">
        <v>1869</v>
      </c>
      <c r="E12" s="643"/>
      <c r="F12" s="1067">
        <f>(C12+D12)-E12</f>
        <v>523958</v>
      </c>
      <c r="G12" s="639">
        <v>10</v>
      </c>
      <c r="H12" s="575">
        <v>458112</v>
      </c>
      <c r="I12" s="575">
        <f>5550+6309</f>
        <v>11859</v>
      </c>
      <c r="J12" s="575"/>
      <c r="K12" s="1066">
        <f>(H12+I12)-J12</f>
        <v>469971</v>
      </c>
      <c r="L12" s="1066">
        <f>F12-K12</f>
        <v>53987</v>
      </c>
    </row>
    <row r="13" spans="1:14" ht="14.25" thickTop="1" thickBot="1" x14ac:dyDescent="0.25">
      <c r="A13" s="654" t="s">
        <v>1336</v>
      </c>
      <c r="B13" s="286">
        <v>252</v>
      </c>
      <c r="C13" s="643">
        <v>4526624</v>
      </c>
      <c r="D13" s="643">
        <v>108439</v>
      </c>
      <c r="E13" s="643"/>
      <c r="F13" s="1067">
        <f>(C13+D13)-E13</f>
        <v>4635063</v>
      </c>
      <c r="G13" s="639">
        <v>5</v>
      </c>
      <c r="H13" s="575">
        <v>4155709</v>
      </c>
      <c r="I13" s="575">
        <v>165345</v>
      </c>
      <c r="J13" s="575"/>
      <c r="K13" s="1066">
        <f>(H13+I13)-J13</f>
        <v>4321054</v>
      </c>
      <c r="L13" s="1066">
        <f>F13-K13</f>
        <v>314009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23886</v>
      </c>
      <c r="D15" s="643"/>
      <c r="E15" s="643">
        <v>23886</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24266312</v>
      </c>
      <c r="D16" s="645">
        <f>SUM(D3,D5:D6,D8:D10,D12:D15)</f>
        <v>215705</v>
      </c>
      <c r="E16" s="645">
        <f>SUM(E3,E5:E6,E8:E10,E12:E15)</f>
        <v>23886</v>
      </c>
      <c r="F16" s="645">
        <f>SUM(F3,F5:F6,F8:F10,F12:F15)</f>
        <v>24458131</v>
      </c>
      <c r="G16" s="639"/>
      <c r="H16" s="645">
        <f>SUM(H3,H6,H8:H10,H12:H14,)</f>
        <v>14599589</v>
      </c>
      <c r="I16" s="645">
        <f>SUM(I3,I6,I8:I10,I12:I14,)</f>
        <v>605769</v>
      </c>
      <c r="J16" s="645">
        <f>SUM(J3,J6,J8:J10,J12:J14,)</f>
        <v>0</v>
      </c>
      <c r="K16" s="1067">
        <f>(H16+I16)-J16</f>
        <v>15205358</v>
      </c>
      <c r="L16" s="1067">
        <f>F16-K16</f>
        <v>9252773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1021</v>
      </c>
      <c r="G17" s="638">
        <v>10</v>
      </c>
      <c r="H17" s="1077"/>
      <c r="I17" s="1066">
        <f>F17/G17</f>
        <v>102.1</v>
      </c>
      <c r="J17" s="1077"/>
      <c r="K17" s="1078"/>
      <c r="L17" s="1078"/>
    </row>
    <row r="18" spans="1:12" ht="14.25" thickTop="1" thickBot="1" x14ac:dyDescent="0.25">
      <c r="A18" s="875" t="s">
        <v>794</v>
      </c>
      <c r="B18" s="876"/>
      <c r="C18" s="1079"/>
      <c r="D18" s="1079"/>
      <c r="E18" s="1079"/>
      <c r="F18" s="1080"/>
      <c r="G18" s="874"/>
      <c r="H18" s="646"/>
      <c r="I18" s="1067">
        <f>SUM(I16,I17)</f>
        <v>605871.1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9" sqref="A9:F9"/>
      <selection pane="bottomLeft" activeCell="A9" sqref="A9: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1976</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9912784</v>
      </c>
      <c r="G8" s="358"/>
    </row>
    <row r="9" spans="1:7" ht="12" customHeight="1" x14ac:dyDescent="0.2">
      <c r="A9" s="360" t="s">
        <v>539</v>
      </c>
      <c r="B9" s="944" t="s">
        <v>1872</v>
      </c>
      <c r="C9" s="359"/>
      <c r="D9" s="360" t="s">
        <v>591</v>
      </c>
      <c r="E9" s="579"/>
      <c r="F9" s="946">
        <f>'Expenditures 15-22'!K150</f>
        <v>1576884</v>
      </c>
      <c r="G9" s="947"/>
    </row>
    <row r="10" spans="1:7" ht="12" customHeight="1" x14ac:dyDescent="0.2">
      <c r="A10" s="360" t="s">
        <v>589</v>
      </c>
      <c r="B10" s="944" t="s">
        <v>1873</v>
      </c>
      <c r="C10" s="359"/>
      <c r="D10" s="360" t="s">
        <v>591</v>
      </c>
      <c r="E10" s="579"/>
      <c r="F10" s="946">
        <f>'Expenditures 15-22'!K168</f>
        <v>1772525</v>
      </c>
      <c r="G10" s="947"/>
    </row>
    <row r="11" spans="1:7" ht="12" customHeight="1" x14ac:dyDescent="0.2">
      <c r="A11" s="360" t="s">
        <v>540</v>
      </c>
      <c r="B11" s="944" t="s">
        <v>1874</v>
      </c>
      <c r="C11" s="359"/>
      <c r="D11" s="360" t="s">
        <v>591</v>
      </c>
      <c r="E11" s="579"/>
      <c r="F11" s="946">
        <f>'Expenditures 15-22'!K204</f>
        <v>579360</v>
      </c>
      <c r="G11" s="947"/>
    </row>
    <row r="12" spans="1:7" ht="12" customHeight="1" x14ac:dyDescent="0.2">
      <c r="A12" s="360" t="s">
        <v>541</v>
      </c>
      <c r="B12" s="944" t="s">
        <v>1875</v>
      </c>
      <c r="C12" s="359"/>
      <c r="D12" s="360" t="s">
        <v>591</v>
      </c>
      <c r="E12" s="579"/>
      <c r="F12" s="946">
        <f>'Expenditures 15-22'!K288</f>
        <v>275788</v>
      </c>
      <c r="G12" s="947"/>
    </row>
    <row r="13" spans="1:7" ht="12" customHeight="1" x14ac:dyDescent="0.2">
      <c r="A13" s="360" t="s">
        <v>113</v>
      </c>
      <c r="B13" s="944" t="s">
        <v>1876</v>
      </c>
      <c r="C13" s="359"/>
      <c r="D13" s="360" t="s">
        <v>591</v>
      </c>
      <c r="E13" s="579"/>
      <c r="F13" s="946">
        <f>'Expenditures 15-22'!K331</f>
        <v>324774</v>
      </c>
      <c r="G13" s="948"/>
    </row>
    <row r="14" spans="1:7" ht="12" customHeight="1" thickBot="1" x14ac:dyDescent="0.25">
      <c r="A14" s="949"/>
      <c r="B14" s="580"/>
      <c r="C14" s="581"/>
      <c r="D14" s="1004" t="s">
        <v>591</v>
      </c>
      <c r="E14" s="592" t="s">
        <v>1134</v>
      </c>
      <c r="F14" s="950">
        <f>SUM(F8:F13)</f>
        <v>14442115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37164</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1777817</v>
      </c>
      <c r="G53" s="358"/>
    </row>
    <row r="54" spans="1:7" ht="12" customHeight="1" x14ac:dyDescent="0.2">
      <c r="A54" s="360" t="s">
        <v>538</v>
      </c>
      <c r="B54" s="360" t="s">
        <v>1884</v>
      </c>
      <c r="C54" s="965" t="s">
        <v>1160</v>
      </c>
      <c r="D54" s="961" t="s">
        <v>1302</v>
      </c>
      <c r="E54" s="579"/>
      <c r="F54" s="1108">
        <f>'Expenditures 15-22'!G114</f>
        <v>77455</v>
      </c>
      <c r="G54" s="358"/>
    </row>
    <row r="55" spans="1:7" ht="12" customHeight="1" x14ac:dyDescent="0.2">
      <c r="A55" s="360" t="s">
        <v>538</v>
      </c>
      <c r="B55" s="360" t="s">
        <v>1885</v>
      </c>
      <c r="C55" s="965" t="s">
        <v>1160</v>
      </c>
      <c r="D55" s="961" t="s">
        <v>331</v>
      </c>
      <c r="E55" s="579"/>
      <c r="F55" s="1108">
        <f>'Expenditures 15-22'!I114</f>
        <v>1021</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186996</v>
      </c>
      <c r="G57" s="358"/>
    </row>
    <row r="58" spans="1:7" ht="12" customHeight="1" x14ac:dyDescent="0.2">
      <c r="A58" s="360" t="s">
        <v>539</v>
      </c>
      <c r="B58" s="360" t="s">
        <v>1888</v>
      </c>
      <c r="C58" s="962" t="s">
        <v>1160</v>
      </c>
      <c r="D58" s="961" t="s">
        <v>1302</v>
      </c>
      <c r="E58" s="579"/>
      <c r="F58" s="1110">
        <f>'Expenditures 15-22'!G150</f>
        <v>36009</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1625000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554089</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4295551</v>
      </c>
      <c r="G75" s="358"/>
    </row>
    <row r="76" spans="1:8" s="971" customFormat="1" ht="12" customHeight="1" thickTop="1" thickBot="1" x14ac:dyDescent="0.25">
      <c r="A76" s="585"/>
      <c r="B76" s="583"/>
      <c r="C76" s="584"/>
      <c r="D76" s="970" t="s">
        <v>1858</v>
      </c>
      <c r="E76" s="595"/>
      <c r="F76" s="1114">
        <f>(F14-F75)</f>
        <v>10146564</v>
      </c>
      <c r="G76" s="360"/>
    </row>
    <row r="77" spans="1:8" s="971" customFormat="1" ht="12" customHeight="1" thickTop="1" x14ac:dyDescent="0.2">
      <c r="A77" s="586"/>
      <c r="B77" s="583"/>
      <c r="C77" s="584"/>
      <c r="D77" s="970" t="s">
        <v>1946</v>
      </c>
      <c r="E77" s="595"/>
      <c r="F77" s="1622">
        <v>838.47</v>
      </c>
      <c r="G77" s="361"/>
      <c r="H77" s="360"/>
    </row>
    <row r="78" spans="1:8" s="971" customFormat="1" ht="12" customHeight="1" thickBot="1" x14ac:dyDescent="0.25">
      <c r="A78" s="587"/>
      <c r="B78" s="583"/>
      <c r="C78" s="584"/>
      <c r="D78" s="970" t="s">
        <v>1926</v>
      </c>
      <c r="E78" s="595" t="s">
        <v>1134</v>
      </c>
      <c r="F78" s="1115">
        <f>IF(F77&gt;0,F76/F77," Complete Line 77")</f>
        <v>12101.284482450177</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227706</v>
      </c>
      <c r="G93" s="979"/>
    </row>
    <row r="94" spans="1:7" ht="12" customHeight="1" x14ac:dyDescent="0.2">
      <c r="A94" s="980" t="s">
        <v>147</v>
      </c>
      <c r="B94" s="980" t="s">
        <v>183</v>
      </c>
      <c r="C94" s="977">
        <v>1700</v>
      </c>
      <c r="D94" s="986" t="str">
        <f>'Revenues 9-14'!A82</f>
        <v>Total District/School Activity Income</v>
      </c>
      <c r="E94" s="386"/>
      <c r="F94" s="1073">
        <f>SUM('Revenues 9-14'!C82,'Revenues 9-14'!D82)</f>
        <v>43364</v>
      </c>
      <c r="G94" s="979"/>
    </row>
    <row r="95" spans="1:7" ht="12" customHeight="1" x14ac:dyDescent="0.2">
      <c r="A95" s="980" t="s">
        <v>538</v>
      </c>
      <c r="B95" s="980" t="s">
        <v>184</v>
      </c>
      <c r="C95" s="977">
        <f>'Revenues 9-14'!B84</f>
        <v>1811</v>
      </c>
      <c r="D95" s="978" t="str">
        <f>'Revenues 9-14'!A84</f>
        <v>Rentals - Regular Textbooks</v>
      </c>
      <c r="E95" s="386"/>
      <c r="F95" s="1073">
        <f>'Revenues 9-14'!C84</f>
        <v>160905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62191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20512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491305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44108</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203788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93099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52611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21730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16081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9189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8287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1455887</v>
      </c>
    </row>
    <row r="176" spans="1:7" ht="12" customHeight="1" x14ac:dyDescent="0.2">
      <c r="A176" s="588"/>
      <c r="B176" s="589"/>
      <c r="C176" s="590"/>
      <c r="D176" s="1002" t="s">
        <v>1923</v>
      </c>
      <c r="E176" s="1056"/>
      <c r="F176" s="1118">
        <f>'PCTC-OEPP 28-29'!F76-F175</f>
        <v>8690677</v>
      </c>
    </row>
    <row r="177" spans="1:7" ht="12" customHeight="1" x14ac:dyDescent="0.2">
      <c r="A177" s="588"/>
      <c r="B177" s="589"/>
      <c r="C177" s="590"/>
      <c r="D177" s="1002" t="s">
        <v>798</v>
      </c>
      <c r="E177" s="1056"/>
      <c r="F177" s="1118">
        <f>'Cap Outlay Deprec 27'!I18</f>
        <v>605871.1</v>
      </c>
    </row>
    <row r="178" spans="1:7" ht="12" customHeight="1" x14ac:dyDescent="0.2">
      <c r="A178" s="588"/>
      <c r="B178" s="589"/>
      <c r="C178" s="590"/>
      <c r="D178" s="1002" t="s">
        <v>1925</v>
      </c>
      <c r="E178" s="1056"/>
      <c r="F178" s="1118">
        <f>F176+F177</f>
        <v>9296548.0999999996</v>
      </c>
    </row>
    <row r="179" spans="1:7" ht="12" customHeight="1" x14ac:dyDescent="0.2">
      <c r="A179" s="588"/>
      <c r="B179" s="591"/>
      <c r="C179" s="590"/>
      <c r="D179" s="1002" t="s">
        <v>1977</v>
      </c>
      <c r="E179" s="1056"/>
      <c r="F179" s="1119">
        <f>'PCTC-OEPP 28-29'!F77</f>
        <v>838.47</v>
      </c>
      <c r="G179" s="69"/>
    </row>
    <row r="180" spans="1:7" ht="12" customHeight="1" thickBot="1" x14ac:dyDescent="0.25">
      <c r="A180" s="588"/>
      <c r="B180" s="591"/>
      <c r="C180" s="590"/>
      <c r="D180" s="1002" t="s">
        <v>2067</v>
      </c>
      <c r="E180" s="1056" t="s">
        <v>2068</v>
      </c>
      <c r="F180" s="1120">
        <f>F178/F179</f>
        <v>11087.514281965961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9" sqref="A9:F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2057</v>
      </c>
      <c r="B11" s="2360"/>
      <c r="C11" s="2360"/>
      <c r="D11" s="229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6364291</v>
      </c>
      <c r="F19" s="771"/>
      <c r="G19" s="773">
        <f>'Expenditures 15-22'!K33-SUM('Expenditures 15-22'!G33,'Expenditures 15-22'!I33)+'Expenditures 15-22'!D223</f>
        <v>6364291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641456</v>
      </c>
      <c r="F21" s="771"/>
      <c r="G21" s="773">
        <f>'Expenditures 15-22'!K42-SUM('Expenditures 15-22'!G42,'Expenditures 15-22'!I42)+'Expenditures 15-22'!K120-SUM('Expenditures 15-22'!G120,'Expenditures 15-22'!I120)+'Expenditures 15-22'!K174-SUM('Expenditures 15-22'!G174,'Expenditures 15-22'!I174)+'Expenditures 15-22'!D232</f>
        <v>641456</v>
      </c>
      <c r="H21" s="287"/>
      <c r="I21" s="216"/>
    </row>
    <row r="22" spans="1:9" s="2" customFormat="1" ht="12" customHeight="1" x14ac:dyDescent="0.2">
      <c r="A22" s="770" t="s">
        <v>663</v>
      </c>
      <c r="B22" s="766"/>
      <c r="C22" s="765">
        <v>2200</v>
      </c>
      <c r="D22" s="771"/>
      <c r="E22" s="772">
        <f>'Expenditures 15-22'!K47-SUM('Expenditures 15-22'!G47,'Expenditures 15-22'!I47)+'Expenditures 15-22'!D237</f>
        <v>160408</v>
      </c>
      <c r="F22" s="771"/>
      <c r="G22" s="773">
        <f>'Expenditures 15-22'!K47-SUM('Expenditures 15-22'!G47,'Expenditures 15-22'!I47)+'Expenditures 15-22'!D237</f>
        <v>160408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590391</v>
      </c>
      <c r="F23" s="771"/>
      <c r="G23" s="772">
        <f>'Expenditures 15-22'!K53-SUM('Expenditures 15-22'!G53,'Expenditures 15-22'!I53)+'Expenditures 15-22'!D251+'Expenditures 15-22'!K323-SUM('Expenditures 15-22'!G323,'Expenditures 15-22'!I323)</f>
        <v>590391</v>
      </c>
      <c r="H23" s="287"/>
      <c r="I23" s="216"/>
    </row>
    <row r="24" spans="1:9" s="2" customFormat="1" ht="12" customHeight="1" x14ac:dyDescent="0.2">
      <c r="A24" s="770" t="s">
        <v>665</v>
      </c>
      <c r="B24" s="766"/>
      <c r="C24" s="765">
        <v>2400</v>
      </c>
      <c r="D24" s="771"/>
      <c r="E24" s="772">
        <f>'Expenditures 15-22'!K57-SUM('Expenditures 15-22'!G57,'Expenditures 15-22'!I57)+'Expenditures 15-22'!D255</f>
        <v>364364</v>
      </c>
      <c r="F24" s="771"/>
      <c r="G24" s="773">
        <f>'Expenditures 15-22'!K57-SUM('Expenditures 15-22'!G57,'Expenditures 15-22'!I57)+'Expenditures 15-22'!D255</f>
        <v>364364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106588</v>
      </c>
      <c r="E27" s="772">
        <f>E8</f>
        <v>0</v>
      </c>
      <c r="F27" s="772">
        <f>'Expenditures 15-22'!K60-SUM('Expenditures 15-22'!G60,'Expenditures 15-22'!I60)+'Expenditures 15-22'!D258-E8</f>
        <v>106588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1356030</v>
      </c>
      <c r="F28" s="775">
        <f>'Expenditures 15-22'!K61-SUM('Expenditures 15-22'!G61,'Expenditures 15-22'!I61)+'Expenditures 15-22'!K124-SUM('Expenditures 15-22'!G124,'Expenditures 15-22'!I124)+'Expenditures 15-22'!D260-E9</f>
        <v>1356030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25271</v>
      </c>
      <c r="F29" s="771"/>
      <c r="G29" s="773">
        <f>'Expenditures 15-22'!K62-SUM('Expenditures 15-22'!G62,'Expenditures 15-22'!I62)+'Expenditures 15-22'!K125-SUM('Expenditures 15-22'!G125,'Expenditures 15-22'!I125)+'Expenditures 15-22'!K176-SUM('Expenditures 15-22'!G176,'Expenditures 15-22'!I176)+'Expenditures 15-22'!D261</f>
        <v>25271</v>
      </c>
      <c r="H29" s="395"/>
    </row>
    <row r="30" spans="1:9" ht="12" customHeight="1" x14ac:dyDescent="0.2">
      <c r="A30" s="770" t="s">
        <v>107</v>
      </c>
      <c r="B30" s="768"/>
      <c r="C30" s="765">
        <v>2560</v>
      </c>
      <c r="D30" s="771"/>
      <c r="E30" s="772">
        <f>'Expenditures 15-22'!K63-SUM('Expenditures 15-22'!G63,'Expenditures 15-22'!I63)+'Expenditures 15-22'!D262-E10</f>
        <v>275843</v>
      </c>
      <c r="F30" s="771"/>
      <c r="G30" s="772">
        <f>'Expenditures 15-22'!K63-SUM('Expenditures 15-22'!G63,'Expenditures 15-22'!I63)+'Expenditures 15-22'!D262-E10</f>
        <v>275843</v>
      </c>
    </row>
    <row r="31" spans="1:9" ht="12" customHeight="1" x14ac:dyDescent="0.2">
      <c r="A31" s="770" t="s">
        <v>108</v>
      </c>
      <c r="B31" s="768"/>
      <c r="C31" s="765">
        <v>2570</v>
      </c>
      <c r="D31" s="772">
        <f>'Expenditures 15-22'!K64-SUM('Expenditures 15-22'!G64,'Expenditures 15-22'!I64)+'Expenditures 15-22'!D263-E12</f>
        <v>985</v>
      </c>
      <c r="E31" s="772">
        <f>E12</f>
        <v>0</v>
      </c>
      <c r="F31" s="772">
        <f>'Expenditures 15-22'!K64-SUM('Expenditures 15-22'!G64,'Expenditures 15-22'!I64)+'Expenditures 15-22'!D263-E12</f>
        <v>985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37164</v>
      </c>
      <c r="F39" s="771"/>
      <c r="G39" s="772">
        <f>'Expenditures 15-22'!K75-SUM('Expenditures 15-22'!G75,'Expenditures 15-22'!I75)+'Expenditures 15-22'!K130-SUM('Expenditures 15-22'!G130,'Expenditures 15-22'!I130)+'Expenditures 15-22'!K179-SUM('Expenditures 15-22'!G179,'Expenditures 15-22'!I179)+'Expenditures 15-22'!D274</f>
        <v>37164</v>
      </c>
    </row>
    <row r="40" spans="1:7" ht="12" customHeight="1" x14ac:dyDescent="0.2">
      <c r="A40" s="787" t="s">
        <v>163</v>
      </c>
      <c r="B40" s="788"/>
      <c r="C40" s="789"/>
      <c r="D40" s="775">
        <f>SUM(D19:D39)</f>
        <v>107573</v>
      </c>
      <c r="E40" s="775">
        <f>SUM(E19:E39)</f>
        <v>9815218</v>
      </c>
      <c r="F40" s="775">
        <f>SUM(F19:F39)</f>
        <v>1463603</v>
      </c>
      <c r="G40" s="775">
        <f>SUM(G19:G39)</f>
        <v>8459188</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107573</v>
      </c>
      <c r="F42" s="780" t="s">
        <v>564</v>
      </c>
      <c r="G42" s="776">
        <f>F40</f>
        <v>1463603</v>
      </c>
    </row>
    <row r="43" spans="1:7" ht="12" customHeight="1" x14ac:dyDescent="0.2">
      <c r="A43" s="287"/>
      <c r="B43" s="216"/>
      <c r="C43" s="288"/>
      <c r="D43" s="780" t="s">
        <v>563</v>
      </c>
      <c r="E43" s="776">
        <f>E40</f>
        <v>9815218</v>
      </c>
      <c r="F43" s="780" t="s">
        <v>563</v>
      </c>
      <c r="G43" s="776">
        <f>G40</f>
        <v>8459188</v>
      </c>
    </row>
    <row r="44" spans="1:7" ht="12" customHeight="1" x14ac:dyDescent="0.2">
      <c r="A44" s="287"/>
      <c r="B44" s="216"/>
      <c r="C44" s="216"/>
      <c r="D44" s="790" t="s">
        <v>1187</v>
      </c>
      <c r="E44" s="791">
        <f>(E42/E43)</f>
        <v>1.0959817703488603E-2</v>
      </c>
      <c r="F44" s="790" t="s">
        <v>1187</v>
      </c>
      <c r="G44" s="791">
        <f>(G42/G43)</f>
        <v>0.1730193252591147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9" sqref="A9:F9"/>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4" t="s">
        <v>2069</v>
      </c>
      <c r="B5" s="2365"/>
      <c r="C5" s="2365"/>
      <c r="D5" s="2365"/>
      <c r="E5" s="2365"/>
    </row>
    <row r="6" spans="1:7" ht="12" customHeight="1" x14ac:dyDescent="0.25">
      <c r="A6" s="1992"/>
      <c r="B6" s="2366" t="str">
        <f>COVER!A17</f>
        <v>Morris CHSD 101</v>
      </c>
      <c r="C6" s="2366"/>
      <c r="D6" s="2366"/>
      <c r="E6" s="1993"/>
    </row>
    <row r="7" spans="1:7" ht="11.25" customHeight="1" x14ac:dyDescent="0.25">
      <c r="A7" s="1992"/>
      <c r="B7" s="2367" t="str">
        <f>COVER!A13</f>
        <v>24-023-1010-16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t="s">
        <v>2090</v>
      </c>
      <c r="C22" s="2004" t="s">
        <v>2090</v>
      </c>
      <c r="D22" s="2007"/>
      <c r="E22" s="2006" t="s">
        <v>2113</v>
      </c>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t="s">
        <v>2090</v>
      </c>
      <c r="C26" s="2004" t="s">
        <v>2090</v>
      </c>
      <c r="D26" s="2007"/>
      <c r="E26" s="2006" t="s">
        <v>2111</v>
      </c>
    </row>
    <row r="27" spans="1:11" x14ac:dyDescent="0.2">
      <c r="A27" s="2003" t="s">
        <v>2049</v>
      </c>
      <c r="B27" s="2004"/>
      <c r="C27" s="2004"/>
      <c r="D27" s="2007"/>
      <c r="E27" s="2006"/>
    </row>
    <row r="28" spans="1:11" ht="12" customHeight="1" x14ac:dyDescent="0.2">
      <c r="A28" s="2003" t="s">
        <v>2050</v>
      </c>
      <c r="B28" s="2004" t="s">
        <v>2090</v>
      </c>
      <c r="C28" s="2004" t="s">
        <v>2090</v>
      </c>
      <c r="D28" s="2007"/>
      <c r="E28" s="2006" t="s">
        <v>2112</v>
      </c>
    </row>
    <row r="29" spans="1:11" ht="12" customHeight="1" x14ac:dyDescent="0.2">
      <c r="A29" s="2003" t="s">
        <v>2051</v>
      </c>
      <c r="B29" s="2004"/>
      <c r="C29" s="2004"/>
      <c r="D29" s="2007"/>
      <c r="E29" s="2006"/>
    </row>
    <row r="30" spans="1:11" ht="12" customHeight="1" x14ac:dyDescent="0.2">
      <c r="A30" s="2003" t="s">
        <v>2052</v>
      </c>
      <c r="B30" s="2004" t="s">
        <v>2090</v>
      </c>
      <c r="C30" s="2004" t="s">
        <v>2090</v>
      </c>
      <c r="D30" s="2007"/>
      <c r="E30" s="2006" t="s">
        <v>2113</v>
      </c>
    </row>
    <row r="31" spans="1:11" ht="12" customHeight="1" x14ac:dyDescent="0.2">
      <c r="A31" s="2003" t="s">
        <v>2053</v>
      </c>
      <c r="B31" s="2004" t="s">
        <v>2090</v>
      </c>
      <c r="C31" s="2004" t="s">
        <v>2090</v>
      </c>
      <c r="D31" s="2007"/>
      <c r="E31" s="2006" t="s">
        <v>2112</v>
      </c>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9" sqref="A9:F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Morris CHSD 101</v>
      </c>
      <c r="J6" s="2387"/>
    </row>
    <row r="7" spans="1:10" x14ac:dyDescent="0.2">
      <c r="A7" s="2388" t="s">
        <v>1037</v>
      </c>
      <c r="B7" s="2389"/>
      <c r="C7" s="2389"/>
      <c r="D7" s="2389"/>
      <c r="E7" s="2390"/>
      <c r="F7" s="1661"/>
      <c r="G7" s="1650"/>
      <c r="H7" s="1660" t="s">
        <v>438</v>
      </c>
      <c r="I7" s="2391" t="str">
        <f>COVER!A13</f>
        <v>24-023-1010-16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138613</v>
      </c>
      <c r="F12" s="1689"/>
      <c r="G12" s="1688">
        <f t="shared" ref="G12:G18" si="0">SUM(E12:F12)</f>
        <v>138613</v>
      </c>
      <c r="H12" s="1690">
        <v>144600</v>
      </c>
      <c r="I12" s="1689"/>
      <c r="J12" s="1688">
        <f t="shared" ref="J12:J18" si="1">SUM(H12:I12)</f>
        <v>144600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985</v>
      </c>
      <c r="F16" s="1689"/>
      <c r="G16" s="1688">
        <f t="shared" si="0"/>
        <v>985</v>
      </c>
      <c r="H16" s="1690">
        <v>1000</v>
      </c>
      <c r="I16" s="1689"/>
      <c r="J16" s="1688">
        <f t="shared" si="1"/>
        <v>1000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139598</v>
      </c>
      <c r="F19" s="1696">
        <f t="shared" si="2"/>
        <v>0</v>
      </c>
      <c r="G19" s="1696">
        <f t="shared" si="2"/>
        <v>139598</v>
      </c>
      <c r="H19" s="1696">
        <f t="shared" si="2"/>
        <v>145600</v>
      </c>
      <c r="I19" s="1696">
        <f t="shared" si="2"/>
        <v>0</v>
      </c>
      <c r="J19" s="1696">
        <f t="shared" si="2"/>
        <v>145600</v>
      </c>
    </row>
    <row r="20" spans="1:10" ht="25.5" customHeight="1" thickTop="1" x14ac:dyDescent="0.2">
      <c r="A20" s="1684">
        <v>9</v>
      </c>
      <c r="B20" s="2398" t="s">
        <v>1952</v>
      </c>
      <c r="C20" s="2396"/>
      <c r="D20" s="2397"/>
      <c r="E20" s="1697"/>
      <c r="F20" s="1697"/>
      <c r="G20" s="1697"/>
      <c r="H20" s="1697"/>
      <c r="I20" s="1697"/>
      <c r="J20" s="1698">
        <f>IF(AND(G19&gt;0,J19&gt;0),(((J19-G19)/G19)),"Enter Budget Data")</f>
        <v>4.2994885313543174E-2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1996</v>
      </c>
      <c r="G27" s="2399"/>
    </row>
    <row r="28" spans="1:10" ht="28.5" customHeight="1" x14ac:dyDescent="0.2">
      <c r="B28" s="1699"/>
      <c r="C28" s="2401"/>
      <c r="D28" s="2401"/>
      <c r="E28" s="1970"/>
      <c r="F28" s="2401"/>
      <c r="G28" s="2401"/>
    </row>
    <row r="29" spans="1:10" x14ac:dyDescent="0.2">
      <c r="B29" s="1699"/>
      <c r="C29" s="1964" t="s">
        <v>1998</v>
      </c>
      <c r="E29" s="1969"/>
      <c r="F29" s="2400" t="s">
        <v>1997</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1999</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F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Morris CHSD 101</v>
      </c>
    </row>
    <row r="65" spans="2:2" x14ac:dyDescent="0.2">
      <c r="B65" s="397" t="str">
        <f>COVER!A13</f>
        <v>24-023-1010-16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9" sqref="A9:F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F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514350</xdr:colOff>
                <xdr:row>2</xdr:row>
                <xdr:rowOff>57150</xdr:rowOff>
              </from>
              <to>
                <xdr:col>0</xdr:col>
                <xdr:colOff>1428750</xdr:colOff>
                <xdr:row>6</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9" sqref="A9:F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1979</v>
      </c>
      <c r="B1" s="2405"/>
      <c r="C1" s="2405"/>
      <c r="D1" s="2405"/>
      <c r="E1" s="2405"/>
      <c r="F1" s="2406"/>
    </row>
    <row r="2" spans="1:8" ht="39.75" customHeight="1" x14ac:dyDescent="0.2">
      <c r="A2" s="2414" t="s">
        <v>1954</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1978</v>
      </c>
      <c r="B4" s="2421"/>
      <c r="C4" s="2421"/>
      <c r="D4" s="2421"/>
      <c r="E4" s="2421"/>
      <c r="F4" s="2422"/>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7920289</v>
      </c>
      <c r="C6" s="1631">
        <f>'Acct Summary 7-8'!D8</f>
        <v>1408749</v>
      </c>
      <c r="D6" s="1631">
        <f>'Acct Summary 7-8'!F8</f>
        <v>678218</v>
      </c>
      <c r="E6" s="1631">
        <f>'Acct Summary 7-8'!I8</f>
        <v>194473</v>
      </c>
      <c r="F6" s="1631">
        <f>SUM(B6:E6)</f>
        <v>10201729</v>
      </c>
    </row>
    <row r="7" spans="1:8" s="1632" customFormat="1" ht="14.25" customHeight="1" thickBot="1" x14ac:dyDescent="0.25">
      <c r="A7" s="1630" t="s">
        <v>1694</v>
      </c>
      <c r="B7" s="1633">
        <f>'Acct Summary 7-8'!C17</f>
        <v>9912784</v>
      </c>
      <c r="C7" s="1633">
        <f>'Acct Summary 7-8'!D17</f>
        <v>1576884</v>
      </c>
      <c r="D7" s="1633">
        <f>'Acct Summary 7-8'!F17</f>
        <v>579360</v>
      </c>
      <c r="E7" s="1896"/>
      <c r="F7" s="1631">
        <f>SUM(B7:E7)</f>
        <v>12069028</v>
      </c>
    </row>
    <row r="8" spans="1:8" s="1632" customFormat="1" ht="14.25" thickTop="1" thickBot="1" x14ac:dyDescent="0.25">
      <c r="A8" s="1634" t="s">
        <v>1695</v>
      </c>
      <c r="B8" s="1635">
        <f>(B6-B7)</f>
        <v>-1992495</v>
      </c>
      <c r="C8" s="1635">
        <f>(C6-C7)</f>
        <v>-168135</v>
      </c>
      <c r="D8" s="1635">
        <f>(D6-D7)</f>
        <v>98858</v>
      </c>
      <c r="E8" s="1633">
        <f>(E6-E7)</f>
        <v>194473</v>
      </c>
      <c r="F8" s="1636">
        <f>SUM(F6-F7)</f>
        <v>-1867299</v>
      </c>
    </row>
    <row r="9" spans="1:8" s="1632" customFormat="1" ht="14.25" thickTop="1" thickBot="1" x14ac:dyDescent="0.25">
      <c r="A9" s="1637" t="s">
        <v>1955</v>
      </c>
      <c r="B9" s="1638">
        <f>'Acct Summary 7-8'!C81</f>
        <v>1623510</v>
      </c>
      <c r="C9" s="1638">
        <f>'Acct Summary 7-8'!D81</f>
        <v>141137</v>
      </c>
      <c r="D9" s="1638">
        <f>'Acct Summary 7-8'!F81</f>
        <v>275097</v>
      </c>
      <c r="E9" s="1638">
        <f>'Acct Summary 7-8'!I81</f>
        <v>25835</v>
      </c>
      <c r="F9" s="1717">
        <f>SUM(B9:E9)</f>
        <v>2065579</v>
      </c>
    </row>
    <row r="10" spans="1:8" ht="16.5" customHeight="1" thickTop="1" x14ac:dyDescent="0.2">
      <c r="A10" s="1639"/>
      <c r="B10" s="1640"/>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8" colorId="8" zoomScale="110" zoomScaleNormal="110" workbookViewId="0">
      <selection activeCell="A48" sqref="A4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1991</v>
      </c>
      <c r="D11" s="2429"/>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2038</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1932</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Morris CHSD 101</v>
      </c>
      <c r="B7" s="2438"/>
      <c r="C7" s="2438"/>
      <c r="D7" s="2439"/>
      <c r="E7" s="2440" t="str">
        <f>COVER!A13</f>
        <v>24-023-1010-16</v>
      </c>
      <c r="F7" s="2441"/>
      <c r="G7" s="2442" t="str">
        <f>COVER!T23</f>
        <v>060-010554</v>
      </c>
      <c r="H7" s="2443"/>
      <c r="I7" s="2443"/>
      <c r="J7" s="2443"/>
      <c r="K7" s="2443"/>
      <c r="L7" s="2444"/>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45" t="s">
        <v>2116</v>
      </c>
      <c r="B9" s="2446"/>
      <c r="C9" s="2446"/>
      <c r="D9" s="2446"/>
      <c r="E9" s="2446"/>
      <c r="F9" s="2447"/>
      <c r="G9" s="2448" t="str">
        <f>COVER!T13</f>
        <v>MACK &amp; ASSOCIATES, P.C.</v>
      </c>
      <c r="H9" s="2449"/>
      <c r="I9" s="2449"/>
      <c r="J9" s="2449"/>
      <c r="K9" s="2449"/>
      <c r="L9" s="2450"/>
    </row>
    <row r="10" spans="1:29" ht="13.5" customHeight="1" x14ac:dyDescent="0.2">
      <c r="A10" s="2451"/>
      <c r="B10" s="2452"/>
      <c r="C10" s="2452"/>
      <c r="D10" s="2452"/>
      <c r="E10" s="2452"/>
      <c r="F10" s="2453"/>
      <c r="G10" s="2448" t="str">
        <f>COVER!T17</f>
        <v>116 E WASHINGTON ST., SUITE ONE</v>
      </c>
      <c r="H10" s="2454"/>
      <c r="I10" s="2454"/>
      <c r="J10" s="2454"/>
      <c r="K10" s="2454"/>
      <c r="L10" s="2455"/>
    </row>
    <row r="11" spans="1:29" ht="13.5" customHeight="1" x14ac:dyDescent="0.2">
      <c r="A11" s="2039" t="s">
        <v>2029</v>
      </c>
      <c r="B11" s="2040"/>
      <c r="C11" s="2019"/>
      <c r="D11" s="2043"/>
      <c r="E11" s="2019"/>
      <c r="F11" s="2020"/>
      <c r="G11" s="2448" t="str">
        <f>COVER!T19</f>
        <v>MORRIS</v>
      </c>
      <c r="H11" s="2454"/>
      <c r="I11" s="2454"/>
      <c r="J11" s="1981" t="str">
        <f>COVER!X19</f>
        <v>IL</v>
      </c>
      <c r="K11" s="1981">
        <f>COVER!Z19</f>
        <v>60450</v>
      </c>
      <c r="L11" s="2023"/>
    </row>
    <row r="12" spans="1:29" ht="13.5" customHeight="1" x14ac:dyDescent="0.2">
      <c r="A12" s="2456" t="s">
        <v>2028</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2031</v>
      </c>
      <c r="H13" s="2025"/>
      <c r="I13" s="2459" t="str">
        <f>COVER!T25</f>
        <v>tmack@mackcpas.com</v>
      </c>
      <c r="J13" s="2460"/>
      <c r="K13" s="2460"/>
      <c r="L13" s="2461"/>
    </row>
    <row r="14" spans="1:29" ht="13.5" customHeight="1" x14ac:dyDescent="0.2">
      <c r="A14" s="2448" t="str">
        <f>COVER!A19</f>
        <v>1000 UNION STREET</v>
      </c>
      <c r="B14" s="2446"/>
      <c r="C14" s="2446"/>
      <c r="D14" s="2446"/>
      <c r="E14" s="2030">
        <v>0</v>
      </c>
      <c r="F14" s="1307"/>
      <c r="G14" s="2026" t="s">
        <v>1413</v>
      </c>
      <c r="H14" s="1290"/>
      <c r="I14" s="1290"/>
      <c r="J14" s="1290"/>
      <c r="K14" s="1290"/>
      <c r="L14" s="2022"/>
    </row>
    <row r="15" spans="1:29" ht="13.5" customHeight="1" x14ac:dyDescent="0.2">
      <c r="A15" s="2448" t="str">
        <f>COVER!A21</f>
        <v>MORRIS</v>
      </c>
      <c r="B15" s="2454"/>
      <c r="C15" s="2454"/>
      <c r="D15" s="1289"/>
      <c r="E15" s="1986"/>
      <c r="F15" s="1306"/>
      <c r="G15" s="1980" t="str">
        <f>COVER!T15</f>
        <v>TAWNYA MACK, CPA</v>
      </c>
      <c r="H15" s="1290"/>
      <c r="I15" s="1290"/>
      <c r="J15" s="1290"/>
      <c r="K15" s="1290"/>
      <c r="L15" s="2022"/>
    </row>
    <row r="16" spans="1:29" ht="12.2" customHeight="1" x14ac:dyDescent="0.2">
      <c r="A16" s="2029" t="s">
        <v>2030</v>
      </c>
      <c r="B16" s="1557"/>
      <c r="C16" s="2031">
        <f>COVER!A25</f>
        <v>60450</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815-942-3306</v>
      </c>
      <c r="H18" s="2438"/>
      <c r="I18" s="2438"/>
      <c r="J18" s="2438"/>
      <c r="K18" s="2437" t="str">
        <f>COVER!X21</f>
        <v>815-942-9430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9" sqref="A9:F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Morris CHSD 101</v>
      </c>
      <c r="B1" s="2436"/>
      <c r="C1" s="2436"/>
      <c r="D1" s="2436"/>
    </row>
    <row r="2" spans="1:11" s="1979" customFormat="1" ht="12.75" x14ac:dyDescent="0.2">
      <c r="A2" s="2470" t="str">
        <f>'Single Audit Cover'!E7</f>
        <v>24-023-1010-16</v>
      </c>
      <c r="B2" s="2471"/>
      <c r="C2" s="2471"/>
      <c r="D2" s="2471"/>
    </row>
    <row r="3" spans="1:11" s="1979" customFormat="1" ht="12.75" x14ac:dyDescent="0.2">
      <c r="A3" s="2469" t="s">
        <v>2016</v>
      </c>
      <c r="B3" s="2436"/>
      <c r="C3" s="2436"/>
      <c r="D3" s="2436"/>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Morris CHSD 101</v>
      </c>
      <c r="B1" s="2474"/>
      <c r="C1" s="2474"/>
      <c r="D1" s="2474"/>
      <c r="E1" s="2474"/>
    </row>
    <row r="2" spans="1:5" x14ac:dyDescent="0.2">
      <c r="A2" s="2475" t="str">
        <f>'Single Audit Cover'!E7</f>
        <v>24-023-1010-16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200997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-8287</v>
      </c>
    </row>
    <row r="19" spans="1:4" ht="13.5" thickBot="1" x14ac:dyDescent="0.25">
      <c r="A19" s="1359" t="s">
        <v>1498</v>
      </c>
      <c r="D19" s="1358">
        <f>SUM(D10:D17)</f>
        <v>192710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192710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192710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9" sqref="A9:F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Morris CHSD 101</v>
      </c>
      <c r="C1" s="2479"/>
      <c r="D1" s="2479"/>
      <c r="E1" s="2479"/>
      <c r="F1" s="2479"/>
      <c r="G1" s="2479"/>
      <c r="H1" s="2479"/>
      <c r="I1" s="2479"/>
      <c r="J1" s="2479"/>
      <c r="K1" s="2479"/>
    </row>
    <row r="2" spans="2:12" ht="15" x14ac:dyDescent="0.2">
      <c r="B2" s="2480" t="str">
        <f>'Single Audit Cover'!E7</f>
        <v>24-023-1010-16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9" sqref="A9:F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Morris CHSD 101</v>
      </c>
      <c r="B1" s="2484"/>
      <c r="C1" s="2484"/>
      <c r="D1" s="2484"/>
      <c r="E1" s="1434"/>
    </row>
    <row r="2" spans="1:7" ht="13.5" customHeight="1" x14ac:dyDescent="0.2">
      <c r="A2" s="2485" t="str">
        <f>'Single Audit Cover'!E7</f>
        <v>24-023-1010-16</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2118</v>
      </c>
      <c r="B7" s="2492"/>
      <c r="C7" s="2492"/>
      <c r="D7" s="2492"/>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ht="21.75" customHeight="1" x14ac:dyDescent="0.2">
      <c r="A12" s="2491" t="s">
        <v>2119</v>
      </c>
      <c r="B12" s="2492"/>
      <c r="C12" s="2492"/>
      <c r="D12" s="2492"/>
    </row>
    <row r="13" spans="1:7" ht="3.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2117</v>
      </c>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4" t="s">
        <v>2120</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2022</v>
      </c>
      <c r="C45" s="2495"/>
      <c r="D45" s="2495"/>
      <c r="E45" s="1423"/>
    </row>
    <row r="46" spans="1:5" s="1372" customFormat="1" ht="33.75" customHeight="1" x14ac:dyDescent="0.2">
      <c r="A46" s="1422">
        <v>6</v>
      </c>
      <c r="B46" s="2482" t="s">
        <v>2078</v>
      </c>
      <c r="C46" s="2482"/>
      <c r="D46" s="2482"/>
    </row>
    <row r="47" spans="1:5" ht="45.75" customHeight="1" x14ac:dyDescent="0.2">
      <c r="A47" s="1422">
        <v>7</v>
      </c>
      <c r="B47" s="2482" t="s">
        <v>2079</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A9" sqref="A9:F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Morris CHSD 101</v>
      </c>
      <c r="C1" s="2498"/>
      <c r="D1" s="2498"/>
      <c r="E1" s="2498"/>
      <c r="F1" s="2498"/>
      <c r="G1" s="2498"/>
      <c r="H1" s="2498"/>
      <c r="I1" s="2498"/>
      <c r="J1" s="1473"/>
    </row>
    <row r="2" spans="2:10" s="1367" customFormat="1" ht="12.75" customHeight="1" x14ac:dyDescent="0.2">
      <c r="B2" s="2499" t="str">
        <f>'Single Audit Cover'!E7</f>
        <v>24-023-1010-16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t="s">
        <v>2121</v>
      </c>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2122</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2122</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2122</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t="s">
        <v>2117</v>
      </c>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2122</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2117</v>
      </c>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Morris CHSD 101</v>
      </c>
      <c r="C1" s="2497"/>
      <c r="D1" s="2497"/>
      <c r="E1" s="2497"/>
      <c r="F1" s="2497"/>
      <c r="G1" s="2497"/>
      <c r="H1" s="2497"/>
      <c r="I1" s="2497"/>
      <c r="J1" s="2497"/>
      <c r="K1" s="2497"/>
      <c r="L1" s="1521"/>
      <c r="M1" s="1521"/>
    </row>
    <row r="2" spans="1:13" ht="12" customHeight="1" x14ac:dyDescent="0.2">
      <c r="B2" s="2499" t="str">
        <f>'Single Audit Cover'!E7</f>
        <v>24-023-1010-16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2117</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Morris CHSD 101</v>
      </c>
      <c r="C1" s="2513"/>
      <c r="D1" s="2513"/>
      <c r="E1" s="2513"/>
      <c r="F1" s="2513"/>
      <c r="G1" s="2513"/>
      <c r="H1" s="2513"/>
      <c r="I1" s="2513"/>
      <c r="J1" s="2513"/>
      <c r="K1" s="2513"/>
      <c r="L1" s="1542"/>
    </row>
    <row r="2" spans="1:12" ht="12.75" customHeight="1" x14ac:dyDescent="0.2">
      <c r="B2" s="2514" t="str">
        <f>'Single Audit Cover'!E7</f>
        <v>24-023-1010-16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2117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Morris CHSD 101</v>
      </c>
      <c r="C1" s="2497"/>
      <c r="D1" s="2497"/>
      <c r="E1" s="1554"/>
    </row>
    <row r="2" spans="2:5" s="1387" customFormat="1" ht="12.75" customHeight="1" x14ac:dyDescent="0.2">
      <c r="B2" s="2499" t="str">
        <f>'Single Audit Cover'!E7</f>
        <v>24-023-1010-16</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2123</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9" sqref="A9:F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Morris CHSD 101</v>
      </c>
      <c r="C1" s="2497"/>
      <c r="D1" s="2497"/>
      <c r="E1" s="2497"/>
      <c r="F1" s="1542"/>
      <c r="G1" s="1542"/>
      <c r="H1" s="1542"/>
      <c r="I1" s="1542"/>
      <c r="J1" s="1542"/>
      <c r="K1" s="1542"/>
      <c r="L1" s="1542"/>
    </row>
    <row r="2" spans="2:12" ht="13.5" customHeight="1" x14ac:dyDescent="0.2">
      <c r="B2" s="2499" t="str">
        <f>'Single Audit Cover'!E7</f>
        <v>24-023-1010-16</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2117</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24-023-1010-16</v>
      </c>
    </row>
    <row r="3" spans="1:2" x14ac:dyDescent="0.2">
      <c r="A3" t="s">
        <v>1132</v>
      </c>
      <c r="B3" s="1232" t="str">
        <f>COVER!A15</f>
        <v>GRUNDY</v>
      </c>
    </row>
    <row r="4" spans="1:2" x14ac:dyDescent="0.2">
      <c r="A4" t="s">
        <v>1188</v>
      </c>
      <c r="B4" s="1232" t="str">
        <f>COVER!A17</f>
        <v>Morris CHSD 101</v>
      </c>
    </row>
    <row r="5" spans="1:2" x14ac:dyDescent="0.2">
      <c r="A5" t="s">
        <v>819</v>
      </c>
      <c r="B5" s="1232" t="str">
        <f>COVER!A38</f>
        <v>DR. PATRICK HALLORAN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1453921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1624671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1161</v>
      </c>
      <c r="C91" s="14" t="s">
        <v>672</v>
      </c>
      <c r="D91" s="14" t="str">
        <f t="shared" si="0"/>
        <v>Error?</v>
      </c>
    </row>
    <row r="92" spans="1:4" x14ac:dyDescent="0.2">
      <c r="A92" s="55">
        <v>31</v>
      </c>
      <c r="B92" s="1232">
        <f>'Assets-Liab 5-6'!C39</f>
        <v>617224</v>
      </c>
      <c r="D92" s="14" t="str">
        <f t="shared" si="0"/>
        <v>Error?</v>
      </c>
    </row>
    <row r="93" spans="1:4" x14ac:dyDescent="0.2">
      <c r="A93" s="55">
        <v>32</v>
      </c>
      <c r="B93" s="1232">
        <f>'Assets-Liab 5-6'!C41</f>
        <v>1624671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125000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141137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137386</v>
      </c>
      <c r="D123" s="14" t="str">
        <f t="shared" si="0"/>
        <v>Error?</v>
      </c>
    </row>
    <row r="124" spans="1:4" x14ac:dyDescent="0.2">
      <c r="A124" s="55">
        <v>63</v>
      </c>
      <c r="B124" s="1232">
        <f>'Assets-Liab 5-6'!D41</f>
        <v>141137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460</v>
      </c>
      <c r="D140" s="14" t="str">
        <f t="shared" si="1"/>
        <v>Error?</v>
      </c>
    </row>
    <row r="141" spans="1:4" x14ac:dyDescent="0.2">
      <c r="A141" s="55">
        <v>80</v>
      </c>
      <c r="B141" s="1232">
        <f>'Assets-Liab 5-6'!E41</f>
        <v>460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397961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397961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122864</v>
      </c>
      <c r="C169" s="14" t="s">
        <v>672</v>
      </c>
      <c r="D169" s="14" t="str">
        <f t="shared" si="1"/>
        <v>Error?</v>
      </c>
    </row>
    <row r="170" spans="1:4" x14ac:dyDescent="0.2">
      <c r="A170" s="55">
        <v>109</v>
      </c>
      <c r="B170" s="1232">
        <f>'Assets-Liab 5-6'!F39</f>
        <v>275097</v>
      </c>
      <c r="D170" s="14" t="str">
        <f t="shared" si="1"/>
        <v>Error?</v>
      </c>
    </row>
    <row r="171" spans="1:4" x14ac:dyDescent="0.2">
      <c r="A171" s="55">
        <v>110</v>
      </c>
      <c r="B171" s="1232">
        <f>'Assets-Liab 5-6'!F41</f>
        <v>397961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181988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181988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4450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181988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1553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1553</v>
      </c>
      <c r="D212" s="14" t="str">
        <f t="shared" si="2"/>
        <v>Error?</v>
      </c>
    </row>
    <row r="213" spans="1:4" x14ac:dyDescent="0.2">
      <c r="A213" s="91">
        <v>152</v>
      </c>
      <c r="B213" s="1232">
        <f>'Assets-Liab 5-6'!H41</f>
        <v>1553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62042</v>
      </c>
      <c r="D273" s="14" t="str">
        <f t="shared" si="3"/>
        <v>Error?</v>
      </c>
    </row>
    <row r="274" spans="1:4" x14ac:dyDescent="0.2">
      <c r="A274" s="55">
        <v>213</v>
      </c>
      <c r="B274" s="1232">
        <f>'Assets-Liab 5-6'!M17</f>
        <v>8553525</v>
      </c>
      <c r="D274" s="14" t="str">
        <f t="shared" si="3"/>
        <v>Error?</v>
      </c>
    </row>
    <row r="275" spans="1:4" x14ac:dyDescent="0.2">
      <c r="A275" s="55">
        <v>214</v>
      </c>
      <c r="B275" s="1232">
        <f>'Assets-Liab 5-6'!M18</f>
        <v>269210</v>
      </c>
      <c r="D275" s="14" t="str">
        <f t="shared" si="3"/>
        <v>Error?</v>
      </c>
    </row>
    <row r="276" spans="1:4" x14ac:dyDescent="0.2">
      <c r="A276" s="55">
        <v>215</v>
      </c>
      <c r="B276" s="1232">
        <f>'Assets-Liab 5-6'!M19</f>
        <v>367996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9252773</v>
      </c>
      <c r="C279" s="14" t="s">
        <v>672</v>
      </c>
      <c r="D279" s="14" t="str">
        <f t="shared" si="3"/>
        <v>Error?</v>
      </c>
    </row>
    <row r="280" spans="1:4" x14ac:dyDescent="0.2">
      <c r="A280" s="55">
        <v>219</v>
      </c>
      <c r="B280" s="1232">
        <f>'Assets-Liab 5-6'!M40</f>
        <v>9252773</v>
      </c>
      <c r="D280" s="14" t="str">
        <f t="shared" si="3"/>
        <v>Error?</v>
      </c>
    </row>
    <row r="281" spans="1:4" x14ac:dyDescent="0.2">
      <c r="A281" s="55">
        <v>220</v>
      </c>
      <c r="B281" s="1232">
        <f>'Assets-Liab 5-6'!M41</f>
        <v>9252773</v>
      </c>
      <c r="C281" s="14" t="s">
        <v>672</v>
      </c>
      <c r="D281" s="14" t="str">
        <f t="shared" si="3"/>
        <v>Error?</v>
      </c>
    </row>
    <row r="282" spans="1:4" x14ac:dyDescent="0.2">
      <c r="A282" s="55">
        <v>221</v>
      </c>
      <c r="B282" s="1232">
        <f>'Assets-Liab 5-6'!N21</f>
        <v>460</v>
      </c>
      <c r="D282" s="14" t="str">
        <f t="shared" si="3"/>
        <v>Error?</v>
      </c>
    </row>
    <row r="283" spans="1:4" x14ac:dyDescent="0.2">
      <c r="A283" s="55">
        <v>222</v>
      </c>
      <c r="B283" s="1232">
        <f>'Assets-Liab 5-6'!N22</f>
        <v>5684540</v>
      </c>
      <c r="D283" s="14" t="str">
        <f t="shared" si="3"/>
        <v>Error?</v>
      </c>
    </row>
    <row r="284" spans="1:4" x14ac:dyDescent="0.2">
      <c r="A284" s="55">
        <v>223</v>
      </c>
      <c r="B284" s="1232">
        <f>'Assets-Liab 5-6'!N23</f>
        <v>5685000</v>
      </c>
      <c r="C284" s="14" t="s">
        <v>672</v>
      </c>
      <c r="D284" s="14" t="str">
        <f t="shared" si="3"/>
        <v>Error?</v>
      </c>
    </row>
    <row r="285" spans="1:4" x14ac:dyDescent="0.2">
      <c r="A285" s="55">
        <v>224</v>
      </c>
      <c r="B285" s="1232">
        <f>'Assets-Liab 5-6'!N36</f>
        <v>5685000</v>
      </c>
      <c r="D285" s="14" t="str">
        <f t="shared" si="3"/>
        <v>Error?</v>
      </c>
    </row>
    <row r="286" spans="1:4" x14ac:dyDescent="0.2">
      <c r="A286" s="83">
        <v>225</v>
      </c>
      <c r="D286" s="14" t="str">
        <f t="shared" si="3"/>
        <v>OK</v>
      </c>
    </row>
    <row r="287" spans="1:4" x14ac:dyDescent="0.2">
      <c r="A287" s="55">
        <v>226</v>
      </c>
      <c r="B287" s="1232">
        <f>'Assets-Liab 5-6'!N37</f>
        <v>5685000</v>
      </c>
      <c r="C287" s="14" t="s">
        <v>672</v>
      </c>
      <c r="D287" s="14" t="str">
        <f t="shared" si="3"/>
        <v>Error?</v>
      </c>
    </row>
    <row r="288" spans="1:4" x14ac:dyDescent="0.2">
      <c r="A288" s="55">
        <v>227</v>
      </c>
      <c r="B288" s="1232">
        <f>'Assets-Liab 5-6'!N41</f>
        <v>5685000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1690000</v>
      </c>
      <c r="D651" s="14" t="str">
        <f t="shared" si="9"/>
        <v>Error?</v>
      </c>
    </row>
    <row r="652" spans="1:4" x14ac:dyDescent="0.2">
      <c r="A652" s="55">
        <v>591</v>
      </c>
      <c r="B652" s="1232">
        <f>'Acct Summary 7-8'!I34</f>
        <v>59903</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2455640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50612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401271</v>
      </c>
      <c r="D717" s="14" t="str">
        <f t="shared" si="10"/>
        <v>Error?</v>
      </c>
    </row>
    <row r="718" spans="1:4" x14ac:dyDescent="0.2">
      <c r="A718" s="55">
        <v>657</v>
      </c>
      <c r="B718" s="1232">
        <f>'Expenditures 15-22'!C14</f>
        <v>381627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3663543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373490</v>
      </c>
      <c r="D722" s="14" t="str">
        <f t="shared" si="10"/>
        <v>Error?</v>
      </c>
    </row>
    <row r="723" spans="1:4" x14ac:dyDescent="0.2">
      <c r="A723" s="55">
        <v>662</v>
      </c>
      <c r="B723" s="1232">
        <f>'Expenditures 15-22'!C38</f>
        <v>69176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442666</v>
      </c>
      <c r="C727" s="14" t="s">
        <v>672</v>
      </c>
      <c r="D727" s="14" t="str">
        <f t="shared" si="10"/>
        <v>Error?</v>
      </c>
    </row>
    <row r="728" spans="1:4" x14ac:dyDescent="0.2">
      <c r="A728" s="55">
        <v>667</v>
      </c>
      <c r="B728" s="1232">
        <f>'Expenditures 15-22'!C44</f>
        <v>19709</v>
      </c>
      <c r="D728" s="14" t="str">
        <f t="shared" si="10"/>
        <v>Error?</v>
      </c>
    </row>
    <row r="729" spans="1:4" x14ac:dyDescent="0.2">
      <c r="A729" s="55">
        <v>668</v>
      </c>
      <c r="B729" s="1232">
        <f>'Expenditures 15-22'!C45</f>
        <v>72545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92254</v>
      </c>
      <c r="C731" s="14" t="s">
        <v>672</v>
      </c>
      <c r="D731" s="14" t="str">
        <f t="shared" si="10"/>
        <v>Error?</v>
      </c>
    </row>
    <row r="732" spans="1:4" x14ac:dyDescent="0.2">
      <c r="A732" s="55">
        <v>671</v>
      </c>
      <c r="B732" s="1232">
        <f>'Expenditures 15-22'!C49</f>
        <v>53495</v>
      </c>
      <c r="D732" s="14" t="str">
        <f t="shared" si="10"/>
        <v>Error?</v>
      </c>
    </row>
    <row r="733" spans="1:4" x14ac:dyDescent="0.2">
      <c r="A733" s="55">
        <v>672</v>
      </c>
      <c r="B733" s="1232">
        <f>'Expenditures 15-22'!C50</f>
        <v>96655</v>
      </c>
      <c r="D733" s="14" t="str">
        <f t="shared" si="10"/>
        <v>Error?</v>
      </c>
    </row>
    <row r="734" spans="1:4" x14ac:dyDescent="0.2">
      <c r="A734" s="55">
        <v>673</v>
      </c>
      <c r="B734" s="1232">
        <f>'Expenditures 15-22'!C53</f>
        <v>150150</v>
      </c>
      <c r="C734" s="14" t="s">
        <v>672</v>
      </c>
      <c r="D734" s="14" t="str">
        <f t="shared" si="10"/>
        <v>Error?</v>
      </c>
    </row>
    <row r="735" spans="1:4" x14ac:dyDescent="0.2">
      <c r="A735" s="55">
        <v>674</v>
      </c>
      <c r="B735" s="1232">
        <f>'Expenditures 15-22'!C55</f>
        <v>214083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214083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64137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14580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78717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977870</v>
      </c>
      <c r="C755" s="14" t="s">
        <v>672</v>
      </c>
      <c r="D755" s="14" t="str">
        <f t="shared" si="10"/>
        <v>Error?</v>
      </c>
    </row>
    <row r="756" spans="1:4" x14ac:dyDescent="0.2">
      <c r="A756" s="55">
        <v>695</v>
      </c>
      <c r="B756" s="1232">
        <f>'Expenditures 15-22'!C75</f>
        <v>23218</v>
      </c>
      <c r="D756" s="14" t="str">
        <f t="shared" si="10"/>
        <v>Error?</v>
      </c>
    </row>
    <row r="757" spans="1:4" x14ac:dyDescent="0.2">
      <c r="A757" s="55">
        <v>696</v>
      </c>
      <c r="B757" s="1232">
        <f>'Expenditures 15-22'!C114</f>
        <v>4664631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970210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22553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151439</v>
      </c>
      <c r="D775" s="14" t="str">
        <f t="shared" si="11"/>
        <v>Error?</v>
      </c>
    </row>
    <row r="776" spans="1:4" x14ac:dyDescent="0.2">
      <c r="A776" s="55">
        <v>715</v>
      </c>
      <c r="B776" s="1232">
        <f>'Expenditures 15-22'!D14</f>
        <v>80364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1381004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135726</v>
      </c>
      <c r="D780" s="14" t="str">
        <f t="shared" si="11"/>
        <v>Error?</v>
      </c>
    </row>
    <row r="781" spans="1:4" x14ac:dyDescent="0.2">
      <c r="A781" s="55">
        <v>720</v>
      </c>
      <c r="B781" s="1232">
        <f>'Expenditures 15-22'!D38</f>
        <v>25412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161138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28200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28200</v>
      </c>
      <c r="C789" s="14" t="s">
        <v>672</v>
      </c>
      <c r="D789" s="14" t="str">
        <f t="shared" si="11"/>
        <v>Error?</v>
      </c>
    </row>
    <row r="790" spans="1:4" x14ac:dyDescent="0.2">
      <c r="A790" s="55">
        <v>729</v>
      </c>
      <c r="B790" s="1232">
        <f>'Expenditures 15-22'!D49</f>
        <v>14100</v>
      </c>
      <c r="D790" s="14" t="str">
        <f t="shared" si="11"/>
        <v>Error?</v>
      </c>
    </row>
    <row r="791" spans="1:4" x14ac:dyDescent="0.2">
      <c r="A791" s="55">
        <v>730</v>
      </c>
      <c r="B791" s="1232">
        <f>'Expenditures 15-22'!D50</f>
        <v>34776</v>
      </c>
      <c r="D791" s="14" t="str">
        <f t="shared" si="11"/>
        <v>Error?</v>
      </c>
    </row>
    <row r="792" spans="1:4" x14ac:dyDescent="0.2">
      <c r="A792" s="55">
        <v>731</v>
      </c>
      <c r="B792" s="1232">
        <f>'Expenditures 15-22'!D53</f>
        <v>48876</v>
      </c>
      <c r="C792" s="14" t="s">
        <v>672</v>
      </c>
      <c r="D792" s="14" t="str">
        <f t="shared" si="11"/>
        <v>Error?</v>
      </c>
    </row>
    <row r="793" spans="1:4" x14ac:dyDescent="0.2">
      <c r="A793" s="55">
        <v>732</v>
      </c>
      <c r="B793" s="1232">
        <f>'Expenditures 15-22'!D55</f>
        <v>85493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85493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19719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19719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343426</v>
      </c>
      <c r="C813" s="14" t="s">
        <v>672</v>
      </c>
      <c r="D813" s="14" t="str">
        <f t="shared" si="11"/>
        <v>Error?</v>
      </c>
    </row>
    <row r="814" spans="1:4" x14ac:dyDescent="0.2">
      <c r="A814" s="55">
        <v>753</v>
      </c>
      <c r="B814" s="1232">
        <f>'Expenditures 15-22'!D75</f>
        <v>1877</v>
      </c>
      <c r="D814" s="14" t="str">
        <f t="shared" si="11"/>
        <v>Error?</v>
      </c>
    </row>
    <row r="815" spans="1:4" x14ac:dyDescent="0.2">
      <c r="A815" s="55">
        <v>754</v>
      </c>
      <c r="B815" s="1232">
        <f>'Expenditures 15-22'!D114</f>
        <v>1726307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155345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321032</v>
      </c>
      <c r="D833" s="14" t="str">
        <f t="shared" si="12"/>
        <v>Error?</v>
      </c>
    </row>
    <row r="834" spans="1:4" x14ac:dyDescent="0.2">
      <c r="A834" s="55">
        <v>773</v>
      </c>
      <c r="B834" s="1232">
        <f>'Expenditures 15-22'!E14</f>
        <v>87484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1026524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22646</v>
      </c>
      <c r="D838" s="14" t="str">
        <f t="shared" si="12"/>
        <v>Error?</v>
      </c>
    </row>
    <row r="839" spans="1:4" x14ac:dyDescent="0.2">
      <c r="A839" s="55">
        <v>778</v>
      </c>
      <c r="B839" s="1232">
        <f>'Expenditures 15-22'!E38</f>
        <v>181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22827</v>
      </c>
      <c r="C843" s="14" t="s">
        <v>672</v>
      </c>
      <c r="D843" s="14" t="str">
        <f t="shared" si="12"/>
        <v>Error?</v>
      </c>
    </row>
    <row r="844" spans="1:4" x14ac:dyDescent="0.2">
      <c r="A844" s="55">
        <v>783</v>
      </c>
      <c r="B844" s="1232">
        <f>'Expenditures 15-22'!E44</f>
        <v>2582</v>
      </c>
      <c r="D844" s="14" t="str">
        <f t="shared" si="12"/>
        <v>Error?</v>
      </c>
    </row>
    <row r="845" spans="1:4" x14ac:dyDescent="0.2">
      <c r="A845" s="55">
        <v>784</v>
      </c>
      <c r="B845" s="1232">
        <f>'Expenditures 15-22'!E45</f>
        <v>12055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14637</v>
      </c>
      <c r="C847" s="14" t="s">
        <v>672</v>
      </c>
      <c r="D847" s="14" t="str">
        <f t="shared" si="12"/>
        <v>Error?</v>
      </c>
    </row>
    <row r="848" spans="1:4" x14ac:dyDescent="0.2">
      <c r="A848" s="55">
        <v>787</v>
      </c>
      <c r="B848" s="1232">
        <f>'Expenditures 15-22'!E49</f>
        <v>38076</v>
      </c>
      <c r="D848" s="14" t="str">
        <f t="shared" si="12"/>
        <v>Error?</v>
      </c>
    </row>
    <row r="849" spans="1:4" x14ac:dyDescent="0.2">
      <c r="A849" s="55">
        <v>788</v>
      </c>
      <c r="B849" s="1232">
        <f>'Expenditures 15-22'!E50</f>
        <v>3194</v>
      </c>
      <c r="D849" s="14" t="str">
        <f t="shared" si="12"/>
        <v>Error?</v>
      </c>
    </row>
    <row r="850" spans="1:4" x14ac:dyDescent="0.2">
      <c r="A850" s="55">
        <v>789</v>
      </c>
      <c r="B850" s="1232">
        <f>'Expenditures 15-22'!E53</f>
        <v>41270</v>
      </c>
      <c r="C850" s="14" t="s">
        <v>672</v>
      </c>
      <c r="D850" s="14" t="str">
        <f t="shared" si="12"/>
        <v>Error?</v>
      </c>
    </row>
    <row r="851" spans="1:4" x14ac:dyDescent="0.2">
      <c r="A851" s="55">
        <v>790</v>
      </c>
      <c r="B851" s="1232">
        <f>'Expenditures 15-22'!E55</f>
        <v>13611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13611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5428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259266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264694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357039</v>
      </c>
      <c r="C871" s="14" t="s">
        <v>672</v>
      </c>
      <c r="D871" s="14" t="str">
        <f t="shared" si="12"/>
        <v>Error?</v>
      </c>
    </row>
    <row r="872" spans="1:4" x14ac:dyDescent="0.2">
      <c r="A872" s="55">
        <v>811</v>
      </c>
      <c r="B872" s="1232">
        <f>'Expenditures 15-22'!E75</f>
        <v>10379</v>
      </c>
      <c r="D872" s="14" t="str">
        <f t="shared" si="12"/>
        <v>Error?</v>
      </c>
    </row>
    <row r="873" spans="1:4" x14ac:dyDescent="0.2">
      <c r="A873" s="55">
        <v>812</v>
      </c>
      <c r="B873" s="1232">
        <f>'Expenditures 15-22'!E114</f>
        <v>2100948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94792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15190</v>
      </c>
      <c r="D891" s="14" t="str">
        <f t="shared" si="12"/>
        <v>Error?</v>
      </c>
    </row>
    <row r="892" spans="1:4" x14ac:dyDescent="0.2">
      <c r="A892" s="55">
        <v>831</v>
      </c>
      <c r="B892" s="1232">
        <f>'Expenditures 15-22'!F14</f>
        <v>36147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203971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794</v>
      </c>
      <c r="D896" s="14" t="str">
        <f t="shared" si="13"/>
        <v>Error?</v>
      </c>
    </row>
    <row r="897" spans="1:4" x14ac:dyDescent="0.2">
      <c r="A897" s="55">
        <v>836</v>
      </c>
      <c r="B897" s="1232">
        <f>'Expenditures 15-22'!F38</f>
        <v>2212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3006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12587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12587</v>
      </c>
      <c r="C905" s="14" t="s">
        <v>672</v>
      </c>
      <c r="D905" s="14" t="str">
        <f t="shared" si="13"/>
        <v>Error?</v>
      </c>
    </row>
    <row r="906" spans="1:4" x14ac:dyDescent="0.2">
      <c r="A906" s="55">
        <v>845</v>
      </c>
      <c r="B906" s="1232">
        <f>'Expenditures 15-22'!F49</f>
        <v>1872</v>
      </c>
      <c r="D906" s="14" t="str">
        <f t="shared" si="13"/>
        <v>Error?</v>
      </c>
    </row>
    <row r="907" spans="1:4" x14ac:dyDescent="0.2">
      <c r="A907" s="55">
        <v>846</v>
      </c>
      <c r="B907" s="1232">
        <f>'Expenditures 15-22'!F50</f>
        <v>518</v>
      </c>
      <c r="D907" s="14" t="str">
        <f t="shared" si="13"/>
        <v>Error?</v>
      </c>
    </row>
    <row r="908" spans="1:4" x14ac:dyDescent="0.2">
      <c r="A908" s="55">
        <v>847</v>
      </c>
      <c r="B908" s="1232">
        <f>'Expenditures 15-22'!F53</f>
        <v>2390</v>
      </c>
      <c r="C908" s="14" t="s">
        <v>672</v>
      </c>
      <c r="D908" s="14" t="str">
        <f t="shared" si="13"/>
        <v>Error?</v>
      </c>
    </row>
    <row r="909" spans="1:4" x14ac:dyDescent="0.2">
      <c r="A909" s="55">
        <v>848</v>
      </c>
      <c r="B909" s="1232">
        <f>'Expenditures 15-22'!F55</f>
        <v>26388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26388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1453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882</v>
      </c>
      <c r="D916" s="14" t="str">
        <f t="shared" si="13"/>
        <v>Error?</v>
      </c>
    </row>
    <row r="917" spans="1:4" x14ac:dyDescent="0.2">
      <c r="A917" s="55">
        <v>856</v>
      </c>
      <c r="B917" s="1232">
        <f>'Expenditures 15-22'!F64</f>
        <v>985</v>
      </c>
      <c r="D917" s="14" t="str">
        <f t="shared" si="13"/>
        <v>Error?</v>
      </c>
    </row>
    <row r="918" spans="1:4" x14ac:dyDescent="0.2">
      <c r="A918" s="83">
        <v>857</v>
      </c>
      <c r="D918" s="14" t="str">
        <f t="shared" si="13"/>
        <v>OK</v>
      </c>
    </row>
    <row r="919" spans="1:4" x14ac:dyDescent="0.2">
      <c r="A919" s="55">
        <v>858</v>
      </c>
      <c r="B919" s="1232">
        <f>'Expenditures 15-22'!F65</f>
        <v>3320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47691</v>
      </c>
      <c r="C929" s="14" t="s">
        <v>672</v>
      </c>
      <c r="D929" s="14" t="str">
        <f t="shared" si="13"/>
        <v>Error?</v>
      </c>
    </row>
    <row r="930" spans="1:4" x14ac:dyDescent="0.2">
      <c r="A930" s="55">
        <v>869</v>
      </c>
      <c r="B930" s="1232">
        <f>'Expenditures 15-22'!F75</f>
        <v>1087</v>
      </c>
      <c r="D930" s="14" t="str">
        <f t="shared" si="13"/>
        <v>Error?</v>
      </c>
    </row>
    <row r="931" spans="1:4" x14ac:dyDescent="0.2">
      <c r="A931" s="55">
        <v>870</v>
      </c>
      <c r="B931" s="1232">
        <f>'Expenditures 15-22'!F114</f>
        <v>252749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42182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16943</v>
      </c>
      <c r="D949" s="14" t="str">
        <f t="shared" si="13"/>
        <v>Error?</v>
      </c>
    </row>
    <row r="950" spans="1:4" x14ac:dyDescent="0.2">
      <c r="A950" s="55">
        <v>889</v>
      </c>
      <c r="B950" s="1232">
        <f>'Expenditures 15-22'!G14</f>
        <v>4953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76760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695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695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695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77455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7485</v>
      </c>
      <c r="D1022" s="14" t="str">
        <f t="shared" si="14"/>
        <v>Error?</v>
      </c>
    </row>
    <row r="1023" spans="1:4" x14ac:dyDescent="0.2">
      <c r="A1023" s="55">
        <v>962</v>
      </c>
      <c r="B1023" s="1232">
        <f>'Expenditures 15-22'!H50</f>
        <v>3470</v>
      </c>
      <c r="D1023" s="14" t="str">
        <f t="shared" ref="D1023:D1086" si="15">IF(ISBLANK(B1023),"OK",IF(A1023-B1023=0,"OK","Error?"))</f>
        <v>Error?</v>
      </c>
    </row>
    <row r="1024" spans="1:4" x14ac:dyDescent="0.2">
      <c r="A1024" s="55">
        <v>963</v>
      </c>
      <c r="B1024" s="1232">
        <f>'Expenditures 15-22'!H53</f>
        <v>10955</v>
      </c>
      <c r="C1024" s="14" t="s">
        <v>672</v>
      </c>
      <c r="D1024" s="14" t="str">
        <f t="shared" si="15"/>
        <v>Error?</v>
      </c>
    </row>
    <row r="1025" spans="1:4" x14ac:dyDescent="0.2">
      <c r="A1025" s="55">
        <v>964</v>
      </c>
      <c r="B1025" s="1232">
        <f>'Expenditures 15-22'!H55</f>
        <v>7304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7304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18259</v>
      </c>
      <c r="C1045" s="14" t="s">
        <v>672</v>
      </c>
      <c r="D1045" s="14" t="str">
        <f t="shared" si="15"/>
        <v>Error?</v>
      </c>
    </row>
    <row r="1046" spans="1:4" x14ac:dyDescent="0.2">
      <c r="A1046" s="55">
        <v>985</v>
      </c>
      <c r="B1046" s="1232">
        <f>'Expenditures 15-22'!H75</f>
        <v>603</v>
      </c>
      <c r="D1046" s="14" t="str">
        <f t="shared" si="15"/>
        <v>Error?</v>
      </c>
    </row>
    <row r="1047" spans="1:4" x14ac:dyDescent="0.2">
      <c r="A1047" s="55">
        <v>986</v>
      </c>
      <c r="B1047" s="1232">
        <f>'Expenditures 15-22'!H102</f>
        <v>1070811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1089673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3718169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73165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905875</v>
      </c>
      <c r="C1105" s="14" t="s">
        <v>672</v>
      </c>
      <c r="D1105" s="14" t="str">
        <f t="shared" si="16"/>
        <v>Error?</v>
      </c>
    </row>
    <row r="1106" spans="1:4" x14ac:dyDescent="0.2">
      <c r="A1106" s="55">
        <v>1045</v>
      </c>
      <c r="B1106" s="1232">
        <f>'Expenditures 15-22'!K14</f>
        <v>590575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6351802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532656</v>
      </c>
      <c r="C1110" s="14" t="s">
        <v>672</v>
      </c>
      <c r="D1110" s="14" t="str">
        <f t="shared" si="16"/>
        <v>Error?</v>
      </c>
    </row>
    <row r="1111" spans="1:4" x14ac:dyDescent="0.2">
      <c r="A1111" s="55">
        <v>1050</v>
      </c>
      <c r="B1111" s="1232">
        <f>'Expenditures 15-22'!K38</f>
        <v>96981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629637</v>
      </c>
      <c r="C1115" s="14" t="s">
        <v>672</v>
      </c>
      <c r="D1115" s="14" t="str">
        <f t="shared" si="16"/>
        <v>Error?</v>
      </c>
    </row>
    <row r="1116" spans="1:4" x14ac:dyDescent="0.2">
      <c r="A1116" s="55">
        <v>1055</v>
      </c>
      <c r="B1116" s="1232">
        <f>'Expenditures 15-22'!K44</f>
        <v>22291</v>
      </c>
      <c r="C1116" s="14" t="s">
        <v>672</v>
      </c>
      <c r="D1116" s="14" t="str">
        <f t="shared" si="16"/>
        <v>Error?</v>
      </c>
    </row>
    <row r="1117" spans="1:4" x14ac:dyDescent="0.2">
      <c r="A1117" s="55">
        <v>1056</v>
      </c>
      <c r="B1117" s="1232">
        <f>'Expenditures 15-22'!K45</f>
        <v>126082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148373</v>
      </c>
      <c r="C1119" s="14" t="s">
        <v>672</v>
      </c>
      <c r="D1119" s="14" t="str">
        <f t="shared" si="16"/>
        <v>Error?</v>
      </c>
    </row>
    <row r="1120" spans="1:4" x14ac:dyDescent="0.2">
      <c r="A1120" s="55">
        <v>1059</v>
      </c>
      <c r="B1120" s="1232">
        <f>'Expenditures 15-22'!K49</f>
        <v>115028</v>
      </c>
      <c r="C1120" s="14" t="s">
        <v>672</v>
      </c>
      <c r="D1120" s="14" t="str">
        <f t="shared" si="16"/>
        <v>Error?</v>
      </c>
    </row>
    <row r="1121" spans="1:4" x14ac:dyDescent="0.2">
      <c r="A1121" s="55">
        <v>1060</v>
      </c>
      <c r="B1121" s="1232">
        <f>'Expenditures 15-22'!K50</f>
        <v>138613</v>
      </c>
      <c r="C1121" s="14" t="s">
        <v>672</v>
      </c>
      <c r="D1121" s="14" t="str">
        <f t="shared" si="16"/>
        <v>Error?</v>
      </c>
    </row>
    <row r="1122" spans="1:4" x14ac:dyDescent="0.2">
      <c r="A1122" s="55">
        <v>1061</v>
      </c>
      <c r="B1122" s="1232">
        <f>'Expenditures 15-22'!K53</f>
        <v>253641</v>
      </c>
      <c r="C1122" s="14" t="s">
        <v>672</v>
      </c>
      <c r="D1122" s="14" t="str">
        <f t="shared" si="16"/>
        <v>Error?</v>
      </c>
    </row>
    <row r="1123" spans="1:4" x14ac:dyDescent="0.2">
      <c r="A1123" s="55">
        <v>1062</v>
      </c>
      <c r="B1123" s="1232">
        <f>'Expenditures 15-22'!K55</f>
        <v>346879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346879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90737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274728</v>
      </c>
      <c r="C1130" s="14" t="s">
        <v>672</v>
      </c>
      <c r="D1130" s="14" t="str">
        <f t="shared" si="16"/>
        <v>Error?</v>
      </c>
    </row>
    <row r="1131" spans="1:4" x14ac:dyDescent="0.2">
      <c r="A1131" s="55">
        <v>1070</v>
      </c>
      <c r="B1131" s="1232">
        <f>'Expenditures 15-22'!K64</f>
        <v>985</v>
      </c>
      <c r="C1131" s="14" t="s">
        <v>672</v>
      </c>
      <c r="D1131" s="14" t="str">
        <f t="shared" si="16"/>
        <v>Error?</v>
      </c>
    </row>
    <row r="1132" spans="1:4" x14ac:dyDescent="0.2">
      <c r="A1132" s="83">
        <v>1071</v>
      </c>
      <c r="D1132" s="14" t="str">
        <f t="shared" si="16"/>
        <v>OK</v>
      </c>
    </row>
    <row r="1133" spans="1:4" x14ac:dyDescent="0.2">
      <c r="A1133" s="55">
        <v>1072</v>
      </c>
      <c r="B1133" s="1232">
        <f>'Expenditures 15-22'!K65</f>
        <v>366450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1744980</v>
      </c>
      <c r="C1143" s="14" t="s">
        <v>672</v>
      </c>
      <c r="D1143" s="14" t="str">
        <f t="shared" si="16"/>
        <v>Error?</v>
      </c>
    </row>
    <row r="1144" spans="1:4" x14ac:dyDescent="0.2">
      <c r="A1144" s="55">
        <v>1083</v>
      </c>
      <c r="B1144" s="1232">
        <f>'Expenditures 15-22'!K75</f>
        <v>38185</v>
      </c>
      <c r="C1144" s="14" t="s">
        <v>672</v>
      </c>
      <c r="D1144" s="14" t="str">
        <f t="shared" si="16"/>
        <v>Error?</v>
      </c>
    </row>
    <row r="1145" spans="1:4" x14ac:dyDescent="0.2">
      <c r="A1145" s="55">
        <v>1084</v>
      </c>
      <c r="B1145" s="1232">
        <f>'Expenditures 15-22'!K102</f>
        <v>1777817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9912784</v>
      </c>
      <c r="C1152" s="14" t="s">
        <v>672</v>
      </c>
      <c r="D1152" s="14" t="str">
        <f t="shared" si="17"/>
        <v>Error?</v>
      </c>
    </row>
    <row r="1153" spans="1:4" x14ac:dyDescent="0.2">
      <c r="A1153" s="55">
        <v>1092</v>
      </c>
      <c r="B1153" s="1232">
        <f>'Expenditures 15-22'!K115</f>
        <v>-1992495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526116</v>
      </c>
      <c r="D1221" s="14" t="str">
        <f t="shared" si="18"/>
        <v>Error?</v>
      </c>
    </row>
    <row r="1222" spans="1:4" x14ac:dyDescent="0.2">
      <c r="A1222" s="83">
        <v>1161</v>
      </c>
      <c r="D1222" s="14" t="str">
        <f t="shared" si="18"/>
        <v>OK</v>
      </c>
    </row>
    <row r="1223" spans="1:4" x14ac:dyDescent="0.2">
      <c r="A1223" s="55">
        <v>1162</v>
      </c>
      <c r="B1223" s="1232">
        <f>'Expenditures 15-22'!C127</f>
        <v>526116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526116</v>
      </c>
      <c r="C1225" s="14" t="s">
        <v>672</v>
      </c>
      <c r="D1225" s="14" t="str">
        <f t="shared" si="18"/>
        <v>Error?</v>
      </c>
    </row>
    <row r="1226" spans="1:4" x14ac:dyDescent="0.2">
      <c r="A1226" s="55">
        <v>1165</v>
      </c>
      <c r="B1226" s="1232">
        <f>'Expenditures 15-22'!C150</f>
        <v>526116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152988</v>
      </c>
      <c r="D1229" s="14" t="str">
        <f t="shared" si="18"/>
        <v>Error?</v>
      </c>
    </row>
    <row r="1230" spans="1:4" x14ac:dyDescent="0.2">
      <c r="A1230" s="83">
        <v>1169</v>
      </c>
      <c r="D1230" s="14" t="str">
        <f t="shared" si="18"/>
        <v>OK</v>
      </c>
    </row>
    <row r="1231" spans="1:4" x14ac:dyDescent="0.2">
      <c r="A1231" s="55">
        <v>1170</v>
      </c>
      <c r="B1231" s="1232">
        <f>'Expenditures 15-22'!D127</f>
        <v>152988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152988</v>
      </c>
      <c r="C1233" s="14" t="s">
        <v>672</v>
      </c>
      <c r="D1233" s="14" t="str">
        <f t="shared" si="18"/>
        <v>Error?</v>
      </c>
    </row>
    <row r="1234" spans="1:4" x14ac:dyDescent="0.2">
      <c r="A1234" s="55">
        <v>1173</v>
      </c>
      <c r="B1234" s="1232">
        <f>'Expenditures 15-22'!D150</f>
        <v>152988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12846</v>
      </c>
      <c r="D1236" s="14" t="str">
        <f t="shared" si="18"/>
        <v>Error?</v>
      </c>
    </row>
    <row r="1237" spans="1:4" x14ac:dyDescent="0.2">
      <c r="A1237" s="55">
        <v>1176</v>
      </c>
      <c r="B1237" s="1232">
        <f>'Expenditures 15-22'!E124</f>
        <v>233491</v>
      </c>
      <c r="D1237" s="14" t="str">
        <f t="shared" si="18"/>
        <v>Error?</v>
      </c>
    </row>
    <row r="1238" spans="1:4" x14ac:dyDescent="0.2">
      <c r="A1238" s="83">
        <v>1177</v>
      </c>
      <c r="D1238" s="14" t="str">
        <f t="shared" si="18"/>
        <v>OK</v>
      </c>
    </row>
    <row r="1239" spans="1:4" x14ac:dyDescent="0.2">
      <c r="A1239" s="55">
        <v>1178</v>
      </c>
      <c r="B1239" s="1232">
        <f>'Expenditures 15-22'!E127</f>
        <v>246337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246337</v>
      </c>
      <c r="C1241" s="14" t="s">
        <v>672</v>
      </c>
      <c r="D1241" s="14" t="str">
        <f t="shared" si="18"/>
        <v>Error?</v>
      </c>
    </row>
    <row r="1242" spans="1:4" x14ac:dyDescent="0.2">
      <c r="A1242" s="55">
        <v>1181</v>
      </c>
      <c r="B1242" s="1232">
        <f>'Expenditures 15-22'!E150</f>
        <v>433333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100566</v>
      </c>
      <c r="D1244" s="14" t="str">
        <f t="shared" si="18"/>
        <v>Error?</v>
      </c>
    </row>
    <row r="1245" spans="1:4" x14ac:dyDescent="0.2">
      <c r="A1245" s="55">
        <v>1184</v>
      </c>
      <c r="B1245" s="1232">
        <f>'Expenditures 15-22'!F124</f>
        <v>327872</v>
      </c>
      <c r="D1245" s="14" t="str">
        <f t="shared" si="18"/>
        <v>Error?</v>
      </c>
    </row>
    <row r="1246" spans="1:4" x14ac:dyDescent="0.2">
      <c r="A1246" s="83">
        <v>1185</v>
      </c>
      <c r="D1246" s="14" t="str">
        <f t="shared" si="18"/>
        <v>OK</v>
      </c>
    </row>
    <row r="1247" spans="1:4" x14ac:dyDescent="0.2">
      <c r="A1247" s="55">
        <v>1186</v>
      </c>
      <c r="B1247" s="1232">
        <f>'Expenditures 15-22'!F127</f>
        <v>428438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428438</v>
      </c>
      <c r="C1249" s="14" t="s">
        <v>672</v>
      </c>
      <c r="D1249" s="14" t="str">
        <f t="shared" si="18"/>
        <v>Error?</v>
      </c>
    </row>
    <row r="1250" spans="1:4" x14ac:dyDescent="0.2">
      <c r="A1250" s="55">
        <v>1189</v>
      </c>
      <c r="B1250" s="1232">
        <f>'Expenditures 15-22'!F150</f>
        <v>428438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36009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36009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36009</v>
      </c>
      <c r="C1258" s="14" t="s">
        <v>672</v>
      </c>
      <c r="D1258" s="14" t="str">
        <f t="shared" si="18"/>
        <v>Error?</v>
      </c>
    </row>
    <row r="1259" spans="1:4" x14ac:dyDescent="0.2">
      <c r="A1259" s="55">
        <v>1198</v>
      </c>
      <c r="B1259" s="1232">
        <f>'Expenditures 15-22'!G150</f>
        <v>36009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113412</v>
      </c>
      <c r="C1275" s="14" t="s">
        <v>672</v>
      </c>
      <c r="D1275" s="14" t="str">
        <f t="shared" si="18"/>
        <v>Error?</v>
      </c>
    </row>
    <row r="1276" spans="1:4" x14ac:dyDescent="0.2">
      <c r="A1276" s="55">
        <v>1215</v>
      </c>
      <c r="B1276" s="1232">
        <f>'Expenditures 15-22'!K124</f>
        <v>1276476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1389888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1389888</v>
      </c>
      <c r="C1281" s="14" t="s">
        <v>672</v>
      </c>
      <c r="D1281" s="14" t="str">
        <f t="shared" si="19"/>
        <v>Error?</v>
      </c>
    </row>
    <row r="1282" spans="1:4" x14ac:dyDescent="0.2">
      <c r="A1282" s="55">
        <v>1221</v>
      </c>
      <c r="B1282" s="1232">
        <f>'Expenditures 15-22'!K138</f>
        <v>186996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1576884</v>
      </c>
      <c r="C1288" s="14" t="s">
        <v>672</v>
      </c>
      <c r="D1288" s="14" t="str">
        <f t="shared" si="19"/>
        <v>Error?</v>
      </c>
    </row>
    <row r="1289" spans="1:4" x14ac:dyDescent="0.2">
      <c r="A1289" s="55">
        <v>1228</v>
      </c>
      <c r="B1289" s="1232">
        <f>'Expenditures 15-22'!K151</f>
        <v>-168135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147525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1772525</v>
      </c>
      <c r="C1317" s="14" t="s">
        <v>672</v>
      </c>
      <c r="D1317" s="14" t="str">
        <f t="shared" si="19"/>
        <v>Error?</v>
      </c>
    </row>
    <row r="1318" spans="1:4" x14ac:dyDescent="0.2">
      <c r="A1318" s="55">
        <v>1257</v>
      </c>
      <c r="B1318" s="1232">
        <f>'Expenditures 15-22'!H168</f>
        <v>1772525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147525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1625000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1772525</v>
      </c>
      <c r="C1331" s="14" t="s">
        <v>672</v>
      </c>
      <c r="D1331" s="14" t="str">
        <f t="shared" si="19"/>
        <v>Error?</v>
      </c>
    </row>
    <row r="1332" spans="1:4" x14ac:dyDescent="0.2">
      <c r="A1332" s="55">
        <v>1271</v>
      </c>
      <c r="B1332" s="1232">
        <f>'Expenditures 15-22'!K168</f>
        <v>1772525</v>
      </c>
      <c r="C1332" s="14" t="s">
        <v>672</v>
      </c>
      <c r="D1332" s="14" t="str">
        <f t="shared" si="19"/>
        <v>Error?</v>
      </c>
    </row>
    <row r="1333" spans="1:4" x14ac:dyDescent="0.2">
      <c r="A1333" s="55">
        <v>1272</v>
      </c>
      <c r="B1333" s="1232">
        <f>'Expenditures 15-22'!K169</f>
        <v>460</v>
      </c>
      <c r="C1333" s="14" t="s">
        <v>672</v>
      </c>
      <c r="D1333" s="14" t="str">
        <f t="shared" si="19"/>
        <v>Error?</v>
      </c>
    </row>
    <row r="1334" spans="1:4" x14ac:dyDescent="0.2">
      <c r="A1334" s="83">
        <v>1273</v>
      </c>
      <c r="D1334" s="14" t="str">
        <f t="shared" si="19"/>
        <v>OK</v>
      </c>
    </row>
    <row r="1335" spans="1:4" x14ac:dyDescent="0.2">
      <c r="A1335" s="55">
        <v>1274</v>
      </c>
      <c r="B1335" s="1232">
        <f>'Expenditures 15-22'!C176</f>
        <v>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5000</v>
      </c>
      <c r="C1339" s="14" t="s">
        <v>672</v>
      </c>
      <c r="D1339" s="14" t="str">
        <f t="shared" si="19"/>
        <v>Error?</v>
      </c>
    </row>
    <row r="1340" spans="1:4" x14ac:dyDescent="0.2">
      <c r="A1340" s="55">
        <v>1279</v>
      </c>
      <c r="B1340" s="1232">
        <f>'Expenditures 15-22'!C204</f>
        <v>5000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11346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11346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11346</v>
      </c>
      <c r="C1353" s="14" t="s">
        <v>672</v>
      </c>
      <c r="D1353" s="14" t="str">
        <f t="shared" si="20"/>
        <v>Error?</v>
      </c>
    </row>
    <row r="1354" spans="1:4" x14ac:dyDescent="0.2">
      <c r="A1354" s="55">
        <v>1293</v>
      </c>
      <c r="B1354" s="1232">
        <f>'Expenditures 15-22'!F176</f>
        <v>8925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8925</v>
      </c>
      <c r="C1358" s="14" t="s">
        <v>672</v>
      </c>
      <c r="D1358" s="14" t="str">
        <f t="shared" si="20"/>
        <v>Error?</v>
      </c>
    </row>
    <row r="1359" spans="1:4" x14ac:dyDescent="0.2">
      <c r="A1359" s="55">
        <v>1298</v>
      </c>
      <c r="B1359" s="1232">
        <f>'Expenditures 15-22'!F204</f>
        <v>8925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554089</v>
      </c>
      <c r="C1376" s="14" t="s">
        <v>672</v>
      </c>
      <c r="D1376" s="14" t="str">
        <f t="shared" si="20"/>
        <v>Error?</v>
      </c>
    </row>
    <row r="1377" spans="1:4" x14ac:dyDescent="0.2">
      <c r="A1377" s="55">
        <v>1316</v>
      </c>
      <c r="B1377" s="1232">
        <f>'Expenditures 15-22'!K176</f>
        <v>25271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25271</v>
      </c>
      <c r="C1381" s="14" t="s">
        <v>672</v>
      </c>
      <c r="D1381" s="14" t="str">
        <f t="shared" si="20"/>
        <v>Error?</v>
      </c>
    </row>
    <row r="1382" spans="1:4" x14ac:dyDescent="0.2">
      <c r="A1382" s="55">
        <v>1321</v>
      </c>
      <c r="B1382" s="1232">
        <f>'Expenditures 15-22'!K190</f>
        <v>554089</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579360</v>
      </c>
      <c r="C1388" s="14" t="s">
        <v>672</v>
      </c>
      <c r="D1388" s="14" t="str">
        <f t="shared" si="20"/>
        <v>Error?</v>
      </c>
    </row>
    <row r="1389" spans="1:4" x14ac:dyDescent="0.2">
      <c r="A1389" s="55">
        <v>1328</v>
      </c>
      <c r="B1389" s="1232">
        <f>'Expenditures 15-22'!K205</f>
        <v>98858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14538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89249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11819</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11819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12730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12730</v>
      </c>
      <c r="C1421" s="14" t="s">
        <v>672</v>
      </c>
      <c r="D1421" s="14" t="str">
        <f t="shared" si="21"/>
        <v>Error?</v>
      </c>
    </row>
    <row r="1422" spans="1:4" x14ac:dyDescent="0.2">
      <c r="A1422" s="55">
        <v>1361</v>
      </c>
      <c r="B1422" s="1232">
        <f>'Expenditures 15-22'!D239</f>
        <v>11976</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11976</v>
      </c>
      <c r="C1424" s="14" t="s">
        <v>672</v>
      </c>
      <c r="D1424" s="14" t="str">
        <f t="shared" si="21"/>
        <v>Error?</v>
      </c>
    </row>
    <row r="1425" spans="1:4" x14ac:dyDescent="0.2">
      <c r="A1425" s="55">
        <v>1364</v>
      </c>
      <c r="B1425" s="1232">
        <f>'Expenditures 15-22'!D253</f>
        <v>17485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17485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15851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115563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1115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132529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186539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275788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14538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89249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11819</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11819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12730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12730</v>
      </c>
      <c r="C1485" s="14" t="s">
        <v>672</v>
      </c>
      <c r="D1485" s="14" t="str">
        <f t="shared" si="22"/>
        <v>Error?</v>
      </c>
    </row>
    <row r="1486" spans="1:4" x14ac:dyDescent="0.2">
      <c r="A1486" s="55">
        <v>1425</v>
      </c>
      <c r="B1486" s="1232">
        <f>'Expenditures 15-22'!K239</f>
        <v>11976</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11976</v>
      </c>
      <c r="C1488" s="14" t="s">
        <v>672</v>
      </c>
      <c r="D1488" s="14" t="str">
        <f t="shared" si="22"/>
        <v>Error?</v>
      </c>
    </row>
    <row r="1489" spans="1:4" x14ac:dyDescent="0.2">
      <c r="A1489" s="55">
        <v>1428</v>
      </c>
      <c r="B1489" s="1232">
        <f>'Expenditures 15-22'!K253</f>
        <v>17485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17485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15851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115563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1115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132529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186539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275788</v>
      </c>
      <c r="C1517" s="14" t="s">
        <v>672</v>
      </c>
      <c r="D1517" s="14" t="str">
        <f t="shared" si="22"/>
        <v>Error?</v>
      </c>
    </row>
    <row r="1518" spans="1:4" x14ac:dyDescent="0.2">
      <c r="A1518" s="55">
        <v>1457</v>
      </c>
      <c r="B1518" s="1232">
        <f>'Expenditures 15-22'!K289</f>
        <v>44123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5902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5902</v>
      </c>
      <c r="C1547" s="14" t="s">
        <v>672</v>
      </c>
      <c r="D1547" s="14" t="str">
        <f t="shared" si="23"/>
        <v>Error?</v>
      </c>
    </row>
    <row r="1548" spans="1:4" x14ac:dyDescent="0.2">
      <c r="A1548" s="55">
        <v>1487</v>
      </c>
      <c r="B1548" s="1232">
        <f>'Expenditures 15-22'!G305</f>
        <v>5902</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5902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5902</v>
      </c>
      <c r="C1559" s="14" t="s">
        <v>672</v>
      </c>
      <c r="D1559" s="14" t="str">
        <f t="shared" si="23"/>
        <v>Error?</v>
      </c>
    </row>
    <row r="1560" spans="1:4" x14ac:dyDescent="0.2">
      <c r="A1560" s="55">
        <v>1499</v>
      </c>
      <c r="B1560" s="1232">
        <f>'Expenditures 15-22'!K305</f>
        <v>5902</v>
      </c>
      <c r="C1560" s="14" t="s">
        <v>672</v>
      </c>
      <c r="D1560" s="14" t="str">
        <f t="shared" si="23"/>
        <v>Error?</v>
      </c>
    </row>
    <row r="1561" spans="1:4" x14ac:dyDescent="0.2">
      <c r="A1561" s="55">
        <v>1500</v>
      </c>
      <c r="B1561" s="1232">
        <f>'Expenditures 15-22'!K306</f>
        <v>-5902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1696005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1623510</v>
      </c>
      <c r="C1630" s="14" t="s">
        <v>672</v>
      </c>
      <c r="D1630" s="14" t="str">
        <f t="shared" si="24"/>
        <v>Error?</v>
      </c>
    </row>
    <row r="1631" spans="1:4" x14ac:dyDescent="0.2">
      <c r="A1631" s="55">
        <v>1570</v>
      </c>
      <c r="B1631" s="1232">
        <f>'Acct Summary 7-8'!D79</f>
        <v>134272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141137</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460</v>
      </c>
      <c r="C1658" s="14" t="s">
        <v>672</v>
      </c>
      <c r="D1658" s="14" t="str">
        <f t="shared" si="24"/>
        <v>Error?</v>
      </c>
    </row>
    <row r="1659" spans="1:4" x14ac:dyDescent="0.2">
      <c r="A1659" s="55">
        <v>1598</v>
      </c>
      <c r="B1659" s="1232">
        <f>'Acct Summary 7-8'!F79</f>
        <v>351239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275097</v>
      </c>
      <c r="C1672" s="14" t="s">
        <v>672</v>
      </c>
      <c r="D1672" s="14" t="str">
        <f t="shared" si="25"/>
        <v>Error?</v>
      </c>
    </row>
    <row r="1673" spans="1:4" x14ac:dyDescent="0.2">
      <c r="A1673" s="55">
        <v>1612</v>
      </c>
      <c r="B1673" s="1232">
        <f>'Acct Summary 7-8'!G79</f>
        <v>133415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177538</v>
      </c>
      <c r="C1686" s="14" t="s">
        <v>672</v>
      </c>
      <c r="D1686" s="14" t="str">
        <f t="shared" si="25"/>
        <v>Error?</v>
      </c>
    </row>
    <row r="1687" spans="1:4" x14ac:dyDescent="0.2">
      <c r="A1687" s="55">
        <v>1626</v>
      </c>
      <c r="B1687" s="1232">
        <f>'Acct Summary 7-8'!H79</f>
        <v>7455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1553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3578311</v>
      </c>
      <c r="C1744" s="14" t="s">
        <v>672</v>
      </c>
      <c r="D1744" s="14" t="str">
        <f t="shared" si="26"/>
        <v>Error?</v>
      </c>
    </row>
    <row r="1745" spans="1:5" x14ac:dyDescent="0.2">
      <c r="A1745" s="55">
        <v>1684</v>
      </c>
      <c r="B1745" s="1232">
        <f>'Tax Sched 24'!B5</f>
        <v>972366</v>
      </c>
      <c r="C1745" s="14" t="s">
        <v>672</v>
      </c>
      <c r="D1745" s="14" t="str">
        <f t="shared" si="26"/>
        <v>Error?</v>
      </c>
    </row>
    <row r="1746" spans="1:5" x14ac:dyDescent="0.2">
      <c r="A1746" s="55">
        <v>1685</v>
      </c>
      <c r="B1746" s="1232">
        <f>'Tax Sched 24'!B6</f>
        <v>1378965</v>
      </c>
      <c r="C1746" s="14" t="s">
        <v>672</v>
      </c>
      <c r="D1746" s="14" t="str">
        <f t="shared" si="26"/>
        <v>Error?</v>
      </c>
    </row>
    <row r="1747" spans="1:5" x14ac:dyDescent="0.2">
      <c r="A1747" s="55">
        <v>1686</v>
      </c>
      <c r="B1747" s="1232">
        <f>'Tax Sched 24'!B7</f>
        <v>466736</v>
      </c>
      <c r="C1747" s="14" t="s">
        <v>672</v>
      </c>
      <c r="D1747" s="14" t="str">
        <f t="shared" si="26"/>
        <v>Error?</v>
      </c>
    </row>
    <row r="1748" spans="1:5" x14ac:dyDescent="0.2">
      <c r="A1748" s="55">
        <v>1687</v>
      </c>
      <c r="B1748" s="1232">
        <f>'Tax Sched 24'!B8</f>
        <v>134300</v>
      </c>
      <c r="C1748" s="14" t="s">
        <v>672</v>
      </c>
      <c r="D1748" s="14" t="str">
        <f t="shared" si="26"/>
        <v>Error?</v>
      </c>
    </row>
    <row r="1749" spans="1:5" x14ac:dyDescent="0.2">
      <c r="A1749" s="55">
        <v>1688</v>
      </c>
      <c r="B1749" s="1232">
        <f>'Tax Sched 24'!B10</f>
        <v>194473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330570</v>
      </c>
      <c r="C1752" s="14" t="s">
        <v>672</v>
      </c>
      <c r="D1752" s="14" t="str">
        <f t="shared" si="26"/>
        <v>Error?</v>
      </c>
    </row>
    <row r="1753" spans="1:5" x14ac:dyDescent="0.2">
      <c r="A1753" s="55">
        <v>1692</v>
      </c>
      <c r="B1753" s="1232">
        <f>'Tax Sched 24'!B12</f>
        <v>41369</v>
      </c>
      <c r="C1753" s="14" t="s">
        <v>672</v>
      </c>
      <c r="D1753" s="14" t="str">
        <f t="shared" si="26"/>
        <v>Error?</v>
      </c>
    </row>
    <row r="1754" spans="1:5" x14ac:dyDescent="0.2">
      <c r="A1754" s="55">
        <v>1693</v>
      </c>
      <c r="B1754" s="1232">
        <f>'Tax Sched 24'!B14</f>
        <v>77789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7433153</v>
      </c>
      <c r="C1759" s="14" t="s">
        <v>672</v>
      </c>
      <c r="D1759" s="14" t="str">
        <f t="shared" si="26"/>
        <v>Error?</v>
      </c>
    </row>
    <row r="1760" spans="1:5" x14ac:dyDescent="0.2">
      <c r="A1760" s="55">
        <v>1699</v>
      </c>
      <c r="B1760" s="1232">
        <f>'Tax Sched 24'!D4</f>
        <v>3578311</v>
      </c>
      <c r="C1760" s="14" t="s">
        <v>672</v>
      </c>
      <c r="D1760" s="14" t="str">
        <f t="shared" si="26"/>
        <v>Error?</v>
      </c>
    </row>
    <row r="1761" spans="1:5" x14ac:dyDescent="0.2">
      <c r="A1761" s="55">
        <v>1700</v>
      </c>
      <c r="B1761" s="1232">
        <f>'Tax Sched 24'!D5</f>
        <v>972366</v>
      </c>
      <c r="C1761" s="14" t="s">
        <v>672</v>
      </c>
      <c r="D1761" s="14" t="str">
        <f t="shared" si="26"/>
        <v>Error?</v>
      </c>
    </row>
    <row r="1762" spans="1:5" s="80" customFormat="1" x14ac:dyDescent="0.2">
      <c r="A1762" s="55">
        <v>1701</v>
      </c>
      <c r="B1762" s="1232">
        <f>'Tax Sched 24'!D6</f>
        <v>1378965</v>
      </c>
      <c r="C1762" s="14" t="s">
        <v>672</v>
      </c>
      <c r="D1762" s="14" t="str">
        <f t="shared" si="26"/>
        <v>Error?</v>
      </c>
      <c r="E1762" s="81"/>
    </row>
    <row r="1763" spans="1:5" x14ac:dyDescent="0.2">
      <c r="A1763" s="55">
        <v>1702</v>
      </c>
      <c r="B1763" s="1232">
        <f>'Tax Sched 24'!D7</f>
        <v>466736</v>
      </c>
      <c r="C1763" s="14" t="s">
        <v>672</v>
      </c>
      <c r="D1763" s="14" t="str">
        <f t="shared" si="26"/>
        <v>Error?</v>
      </c>
    </row>
    <row r="1764" spans="1:5" x14ac:dyDescent="0.2">
      <c r="A1764" s="55">
        <v>1703</v>
      </c>
      <c r="B1764" s="1232">
        <f>'Tax Sched 24'!D8</f>
        <v>134300</v>
      </c>
      <c r="C1764" s="14" t="s">
        <v>672</v>
      </c>
      <c r="D1764" s="14" t="str">
        <f t="shared" si="26"/>
        <v>Error?</v>
      </c>
    </row>
    <row r="1765" spans="1:5" x14ac:dyDescent="0.2">
      <c r="A1765" s="55">
        <v>1704</v>
      </c>
      <c r="B1765" s="1232">
        <f>'Tax Sched 24'!D10</f>
        <v>194473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330570</v>
      </c>
      <c r="C1768" s="14" t="s">
        <v>672</v>
      </c>
      <c r="D1768" s="14" t="str">
        <f t="shared" si="26"/>
        <v>Error?</v>
      </c>
    </row>
    <row r="1769" spans="1:5" x14ac:dyDescent="0.2">
      <c r="A1769" s="55">
        <v>1708</v>
      </c>
      <c r="B1769" s="1232">
        <f>'Tax Sched 24'!D12</f>
        <v>41369</v>
      </c>
      <c r="C1769" s="14" t="s">
        <v>672</v>
      </c>
      <c r="D1769" s="14" t="str">
        <f t="shared" si="26"/>
        <v>Error?</v>
      </c>
    </row>
    <row r="1770" spans="1:5" x14ac:dyDescent="0.2">
      <c r="A1770" s="55">
        <v>1709</v>
      </c>
      <c r="B1770" s="1232">
        <f>'Tax Sched 24'!D14</f>
        <v>77789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7433153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3691569</v>
      </c>
      <c r="C1792" s="14" t="s">
        <v>672</v>
      </c>
      <c r="D1792" s="14" t="str">
        <f t="shared" si="27"/>
        <v>Error?</v>
      </c>
    </row>
    <row r="1793" spans="1:4" x14ac:dyDescent="0.2">
      <c r="A1793" s="55">
        <v>1732</v>
      </c>
      <c r="B1793" s="1232">
        <f>'Tax Sched 24'!F5</f>
        <v>1003144</v>
      </c>
      <c r="C1793" s="14" t="s">
        <v>672</v>
      </c>
      <c r="D1793" s="14" t="str">
        <f t="shared" si="27"/>
        <v>Error?</v>
      </c>
    </row>
    <row r="1794" spans="1:4" x14ac:dyDescent="0.2">
      <c r="A1794" s="55">
        <v>1733</v>
      </c>
      <c r="B1794" s="1232">
        <f>'Tax Sched 24'!F6</f>
        <v>1531239</v>
      </c>
      <c r="C1794" s="14" t="s">
        <v>672</v>
      </c>
      <c r="D1794" s="14" t="str">
        <f t="shared" si="27"/>
        <v>Error?</v>
      </c>
    </row>
    <row r="1795" spans="1:4" x14ac:dyDescent="0.2">
      <c r="A1795" s="55">
        <v>1734</v>
      </c>
      <c r="B1795" s="1232">
        <f>'Tax Sched 24'!F7</f>
        <v>481509</v>
      </c>
      <c r="C1795" s="14" t="s">
        <v>672</v>
      </c>
      <c r="D1795" s="14" t="str">
        <f t="shared" si="27"/>
        <v>Error?</v>
      </c>
    </row>
    <row r="1796" spans="1:4" x14ac:dyDescent="0.2">
      <c r="A1796" s="55">
        <v>1735</v>
      </c>
      <c r="B1796" s="1232">
        <f>'Tax Sched 24'!F8</f>
        <v>128322</v>
      </c>
      <c r="C1796" s="14" t="s">
        <v>672</v>
      </c>
      <c r="D1796" s="14" t="str">
        <f t="shared" si="27"/>
        <v>Error?</v>
      </c>
    </row>
    <row r="1797" spans="1:4" x14ac:dyDescent="0.2">
      <c r="A1797" s="55">
        <v>1736</v>
      </c>
      <c r="B1797" s="1232">
        <f>'Tax Sched 24'!F10</f>
        <v>200629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351823</v>
      </c>
      <c r="C1800" s="14" t="s">
        <v>672</v>
      </c>
      <c r="D1800" s="14" t="str">
        <f t="shared" si="27"/>
        <v>Error?</v>
      </c>
    </row>
    <row r="1801" spans="1:4" x14ac:dyDescent="0.2">
      <c r="A1801" s="55">
        <v>1740</v>
      </c>
      <c r="B1801" s="1232">
        <f>'Tax Sched 24'!F12</f>
        <v>124189</v>
      </c>
      <c r="C1801" s="14" t="s">
        <v>672</v>
      </c>
      <c r="D1801" s="14" t="str">
        <f t="shared" si="27"/>
        <v>Error?</v>
      </c>
    </row>
    <row r="1802" spans="1:4" x14ac:dyDescent="0.2">
      <c r="A1802" s="55">
        <v>1741</v>
      </c>
      <c r="B1802" s="1232">
        <f>'Tax Sched 24'!F14</f>
        <v>80252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3691569</v>
      </c>
      <c r="D1808" s="14" t="str">
        <f t="shared" si="27"/>
        <v>Error?</v>
      </c>
    </row>
    <row r="1809" spans="1:4" x14ac:dyDescent="0.2">
      <c r="A1809" s="55">
        <v>1748</v>
      </c>
      <c r="B1809" s="1232">
        <f>'Tax Sched 24'!E5</f>
        <v>1003144</v>
      </c>
      <c r="D1809" s="14" t="str">
        <f t="shared" si="27"/>
        <v>Error?</v>
      </c>
    </row>
    <row r="1810" spans="1:4" x14ac:dyDescent="0.2">
      <c r="A1810" s="55">
        <v>1749</v>
      </c>
      <c r="B1810" s="1232">
        <f>'Tax Sched 24'!E6</f>
        <v>1531239</v>
      </c>
      <c r="D1810" s="14" t="str">
        <f t="shared" si="27"/>
        <v>Error?</v>
      </c>
    </row>
    <row r="1811" spans="1:4" x14ac:dyDescent="0.2">
      <c r="A1811" s="55">
        <v>1750</v>
      </c>
      <c r="B1811" s="1232">
        <f>'Tax Sched 24'!E7</f>
        <v>481509</v>
      </c>
      <c r="D1811" s="14" t="str">
        <f t="shared" si="27"/>
        <v>Error?</v>
      </c>
    </row>
    <row r="1812" spans="1:4" x14ac:dyDescent="0.2">
      <c r="A1812" s="55">
        <v>1751</v>
      </c>
      <c r="B1812" s="1232">
        <f>'Tax Sched 24'!E8</f>
        <v>128322</v>
      </c>
      <c r="D1812" s="14" t="str">
        <f t="shared" si="27"/>
        <v>Error?</v>
      </c>
    </row>
    <row r="1813" spans="1:4" x14ac:dyDescent="0.2">
      <c r="A1813" s="55">
        <v>1752</v>
      </c>
      <c r="B1813" s="1232">
        <f>'Tax Sched 24'!E10</f>
        <v>200629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351823</v>
      </c>
      <c r="D1816" s="14" t="str">
        <f t="shared" si="27"/>
        <v>Error?</v>
      </c>
    </row>
    <row r="1817" spans="1:4" x14ac:dyDescent="0.2">
      <c r="A1817" s="55">
        <v>1756</v>
      </c>
      <c r="B1817" s="1232">
        <f>'Tax Sched 24'!E12</f>
        <v>124189</v>
      </c>
      <c r="D1817" s="14" t="str">
        <f t="shared" si="27"/>
        <v>Error?</v>
      </c>
    </row>
    <row r="1818" spans="1:4" x14ac:dyDescent="0.2">
      <c r="A1818" s="55">
        <v>1757</v>
      </c>
      <c r="B1818" s="1232">
        <f>'Tax Sched 24'!E14</f>
        <v>80252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7903129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5620000</v>
      </c>
      <c r="C1939" s="14" t="s">
        <v>672</v>
      </c>
      <c r="D1939" s="14" t="str">
        <f t="shared" si="29"/>
        <v>Error?</v>
      </c>
    </row>
    <row r="1940" spans="1:5" x14ac:dyDescent="0.2">
      <c r="A1940" s="55">
        <v>1879</v>
      </c>
      <c r="B1940" s="1232">
        <f>'Short-Term Long-Term Debt 25'!F49</f>
        <v>1690000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77789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77789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77789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62042</v>
      </c>
      <c r="D2008" s="14" t="str">
        <f t="shared" si="30"/>
        <v>Error?</v>
      </c>
    </row>
    <row r="2009" spans="1:4" x14ac:dyDescent="0.2">
      <c r="A2009" s="55">
        <v>1948</v>
      </c>
      <c r="B2009" s="1232">
        <f>'Cap Outlay Deprec 27'!C8</f>
        <v>18412610</v>
      </c>
      <c r="D2009" s="14" t="str">
        <f t="shared" si="30"/>
        <v>Error?</v>
      </c>
    </row>
    <row r="2010" spans="1:4" x14ac:dyDescent="0.2">
      <c r="A2010" s="55">
        <v>1949</v>
      </c>
      <c r="B2010" s="1232">
        <f>'Cap Outlay Deprec 27'!C10</f>
        <v>719061</v>
      </c>
      <c r="D2010" s="14" t="str">
        <f t="shared" si="30"/>
        <v>Error?</v>
      </c>
    </row>
    <row r="2011" spans="1:4" x14ac:dyDescent="0.2">
      <c r="A2011" s="55">
        <v>1950</v>
      </c>
      <c r="B2011" s="1232">
        <f>'Cap Outlay Deprec 27'!C12</f>
        <v>522089</v>
      </c>
      <c r="D2011" s="14" t="str">
        <f t="shared" si="30"/>
        <v>Error?</v>
      </c>
    </row>
    <row r="2012" spans="1:4" x14ac:dyDescent="0.2">
      <c r="A2012" s="55">
        <v>1951</v>
      </c>
      <c r="B2012" s="1232">
        <f>'Cap Outlay Deprec 27'!C13</f>
        <v>4526624</v>
      </c>
      <c r="D2012" s="14" t="str">
        <f t="shared" si="30"/>
        <v>Error?</v>
      </c>
    </row>
    <row r="2013" spans="1:4" x14ac:dyDescent="0.2">
      <c r="A2013" s="55">
        <v>1952</v>
      </c>
      <c r="B2013" s="1232">
        <f>'Cap Outlay Deprec 27'!C16</f>
        <v>24266312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105397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1869</v>
      </c>
      <c r="D2017" s="14" t="str">
        <f t="shared" si="30"/>
        <v>Error?</v>
      </c>
    </row>
    <row r="2018" spans="1:4" x14ac:dyDescent="0.2">
      <c r="A2018" s="55">
        <v>1957</v>
      </c>
      <c r="B2018" s="1232">
        <f>'Cap Outlay Deprec 27'!D13</f>
        <v>108439</v>
      </c>
      <c r="D2018" s="14" t="str">
        <f t="shared" si="30"/>
        <v>Error?</v>
      </c>
    </row>
    <row r="2019" spans="1:4" x14ac:dyDescent="0.2">
      <c r="A2019" s="55">
        <v>1958</v>
      </c>
      <c r="B2019" s="1232">
        <f>'Cap Outlay Deprec 27'!D16</f>
        <v>215705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23886</v>
      </c>
      <c r="C2025" s="14" t="s">
        <v>672</v>
      </c>
      <c r="D2025" s="14" t="str">
        <f t="shared" si="30"/>
        <v>Error?</v>
      </c>
    </row>
    <row r="2026" spans="1:4" x14ac:dyDescent="0.2">
      <c r="A2026" s="55">
        <v>1965</v>
      </c>
      <c r="B2026" s="1232">
        <f>'Cap Outlay Deprec 27'!F5</f>
        <v>62042</v>
      </c>
      <c r="C2026" s="14" t="s">
        <v>672</v>
      </c>
      <c r="D2026" s="14" t="str">
        <f t="shared" si="30"/>
        <v>Error?</v>
      </c>
    </row>
    <row r="2027" spans="1:4" x14ac:dyDescent="0.2">
      <c r="A2027" s="55">
        <v>1966</v>
      </c>
      <c r="B2027" s="1232">
        <f>'Cap Outlay Deprec 27'!F8</f>
        <v>18518007</v>
      </c>
      <c r="C2027" s="14" t="s">
        <v>672</v>
      </c>
      <c r="D2027" s="14" t="str">
        <f t="shared" si="30"/>
        <v>Error?</v>
      </c>
    </row>
    <row r="2028" spans="1:4" x14ac:dyDescent="0.2">
      <c r="A2028" s="55">
        <v>1967</v>
      </c>
      <c r="B2028" s="1232">
        <f>'Cap Outlay Deprec 27'!F10</f>
        <v>719061</v>
      </c>
      <c r="C2028" s="14" t="s">
        <v>672</v>
      </c>
      <c r="D2028" s="14" t="str">
        <f t="shared" si="30"/>
        <v>Error?</v>
      </c>
    </row>
    <row r="2029" spans="1:4" x14ac:dyDescent="0.2">
      <c r="A2029" s="55">
        <v>1968</v>
      </c>
      <c r="B2029" s="1232">
        <f>'Cap Outlay Deprec 27'!F12</f>
        <v>523958</v>
      </c>
      <c r="C2029" s="14" t="s">
        <v>672</v>
      </c>
      <c r="D2029" s="14" t="str">
        <f t="shared" si="30"/>
        <v>Error?</v>
      </c>
    </row>
    <row r="2030" spans="1:4" x14ac:dyDescent="0.2">
      <c r="A2030" s="55">
        <v>1969</v>
      </c>
      <c r="B2030" s="1232">
        <f>'Cap Outlay Deprec 27'!F13</f>
        <v>4635063</v>
      </c>
      <c r="C2030" s="14" t="s">
        <v>672</v>
      </c>
      <c r="D2030" s="14" t="str">
        <f t="shared" si="30"/>
        <v>Error?</v>
      </c>
    </row>
    <row r="2031" spans="1:4" x14ac:dyDescent="0.2">
      <c r="A2031" s="55">
        <v>1970</v>
      </c>
      <c r="B2031" s="1232">
        <f>'Cap Outlay Deprec 27'!F16</f>
        <v>24458131</v>
      </c>
      <c r="C2031" s="14" t="s">
        <v>672</v>
      </c>
      <c r="D2031" s="14" t="str">
        <f t="shared" si="30"/>
        <v>Error?</v>
      </c>
    </row>
    <row r="2032" spans="1:4" x14ac:dyDescent="0.2">
      <c r="A2032" s="83">
        <v>1971</v>
      </c>
      <c r="D2032" s="14" t="str">
        <f t="shared" si="30"/>
        <v>OK</v>
      </c>
    </row>
    <row r="2033" spans="1:4" x14ac:dyDescent="0.2">
      <c r="A2033" s="55">
        <v>1972</v>
      </c>
      <c r="B2033" s="1232">
        <f>'Cap Outlay Deprec 27'!H8</f>
        <v>9559984</v>
      </c>
      <c r="D2033" s="14" t="str">
        <f t="shared" si="30"/>
        <v>Error?</v>
      </c>
    </row>
    <row r="2034" spans="1:4" x14ac:dyDescent="0.2">
      <c r="A2034" s="55">
        <v>1973</v>
      </c>
      <c r="B2034" s="1232">
        <f>'Cap Outlay Deprec 27'!H10</f>
        <v>425784</v>
      </c>
      <c r="D2034" s="14" t="str">
        <f t="shared" si="30"/>
        <v>Error?</v>
      </c>
    </row>
    <row r="2035" spans="1:4" x14ac:dyDescent="0.2">
      <c r="A2035" s="55">
        <v>1974</v>
      </c>
      <c r="B2035" s="1232">
        <f>'Cap Outlay Deprec 27'!H12</f>
        <v>458112</v>
      </c>
      <c r="D2035" s="14" t="str">
        <f t="shared" si="30"/>
        <v>Error?</v>
      </c>
    </row>
    <row r="2036" spans="1:4" x14ac:dyDescent="0.2">
      <c r="A2036" s="55">
        <v>1975</v>
      </c>
      <c r="B2036" s="1232">
        <f>'Cap Outlay Deprec 27'!H13</f>
        <v>4155709</v>
      </c>
      <c r="D2036" s="14" t="str">
        <f t="shared" si="30"/>
        <v>Error?</v>
      </c>
    </row>
    <row r="2037" spans="1:4" x14ac:dyDescent="0.2">
      <c r="A2037" s="55">
        <v>1976</v>
      </c>
      <c r="B2037" s="1232">
        <f>'Cap Outlay Deprec 27'!H16</f>
        <v>14599589</v>
      </c>
      <c r="C2037" s="14" t="s">
        <v>672</v>
      </c>
      <c r="D2037" s="14" t="str">
        <f t="shared" si="30"/>
        <v>Error?</v>
      </c>
    </row>
    <row r="2038" spans="1:4" x14ac:dyDescent="0.2">
      <c r="A2038" s="83">
        <v>1977</v>
      </c>
      <c r="D2038" s="14" t="str">
        <f t="shared" si="30"/>
        <v>OK</v>
      </c>
    </row>
    <row r="2039" spans="1:4" x14ac:dyDescent="0.2">
      <c r="A2039" s="55">
        <v>1978</v>
      </c>
      <c r="B2039" s="1232">
        <f>'Cap Outlay Deprec 27'!I8</f>
        <v>404499</v>
      </c>
      <c r="D2039" s="14" t="str">
        <f t="shared" si="30"/>
        <v>Error?</v>
      </c>
    </row>
    <row r="2040" spans="1:4" x14ac:dyDescent="0.2">
      <c r="A2040" s="55">
        <v>1979</v>
      </c>
      <c r="B2040" s="1232">
        <f>'Cap Outlay Deprec 27'!I10</f>
        <v>24066</v>
      </c>
      <c r="D2040" s="14" t="str">
        <f t="shared" si="30"/>
        <v>Error?</v>
      </c>
    </row>
    <row r="2041" spans="1:4" x14ac:dyDescent="0.2">
      <c r="A2041" s="55">
        <v>1980</v>
      </c>
      <c r="B2041" s="1232">
        <f>'Cap Outlay Deprec 27'!I12</f>
        <v>11859</v>
      </c>
      <c r="D2041" s="14" t="str">
        <f t="shared" si="30"/>
        <v>Error?</v>
      </c>
    </row>
    <row r="2042" spans="1:4" x14ac:dyDescent="0.2">
      <c r="A2042" s="55">
        <v>1981</v>
      </c>
      <c r="B2042" s="1232">
        <f>'Cap Outlay Deprec 27'!I13</f>
        <v>165345</v>
      </c>
      <c r="D2042" s="14" t="str">
        <f t="shared" si="30"/>
        <v>Error?</v>
      </c>
    </row>
    <row r="2043" spans="1:4" x14ac:dyDescent="0.2">
      <c r="A2043" s="55">
        <v>1982</v>
      </c>
      <c r="B2043" s="1232">
        <f>'Cap Outlay Deprec 27'!I16</f>
        <v>605769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9964483</v>
      </c>
      <c r="C2051" s="14" t="s">
        <v>672</v>
      </c>
      <c r="D2051" s="14" t="str">
        <f t="shared" si="31"/>
        <v>Error?</v>
      </c>
    </row>
    <row r="2052" spans="1:4" x14ac:dyDescent="0.2">
      <c r="A2052" s="55">
        <v>1991</v>
      </c>
      <c r="B2052" s="1232">
        <f>'Cap Outlay Deprec 27'!K10</f>
        <v>449850</v>
      </c>
      <c r="C2052" s="14" t="s">
        <v>672</v>
      </c>
      <c r="D2052" s="14" t="str">
        <f t="shared" si="31"/>
        <v>Error?</v>
      </c>
    </row>
    <row r="2053" spans="1:4" x14ac:dyDescent="0.2">
      <c r="A2053" s="55">
        <v>1992</v>
      </c>
      <c r="B2053" s="1232">
        <f>'Cap Outlay Deprec 27'!K12</f>
        <v>469971</v>
      </c>
      <c r="C2053" s="14" t="s">
        <v>672</v>
      </c>
      <c r="D2053" s="14" t="str">
        <f t="shared" si="31"/>
        <v>Error?</v>
      </c>
    </row>
    <row r="2054" spans="1:4" x14ac:dyDescent="0.2">
      <c r="A2054" s="55">
        <v>1993</v>
      </c>
      <c r="B2054" s="1232">
        <f>'Cap Outlay Deprec 27'!K13</f>
        <v>4321054</v>
      </c>
      <c r="C2054" s="14" t="s">
        <v>672</v>
      </c>
      <c r="D2054" s="14" t="str">
        <f t="shared" si="31"/>
        <v>Error?</v>
      </c>
    </row>
    <row r="2055" spans="1:4" x14ac:dyDescent="0.2">
      <c r="A2055" s="55">
        <v>1994</v>
      </c>
      <c r="B2055" s="1232">
        <f>'Cap Outlay Deprec 27'!K16</f>
        <v>15205358</v>
      </c>
      <c r="C2055" s="14" t="s">
        <v>672</v>
      </c>
      <c r="D2055" s="14" t="str">
        <f t="shared" si="31"/>
        <v>Error?</v>
      </c>
    </row>
    <row r="2056" spans="1:4" x14ac:dyDescent="0.2">
      <c r="A2056" s="55">
        <v>1995</v>
      </c>
      <c r="B2056" s="1232">
        <f>'Cap Outlay Deprec 27'!L5</f>
        <v>62042</v>
      </c>
      <c r="C2056" s="14" t="s">
        <v>672</v>
      </c>
      <c r="D2056" s="14" t="str">
        <f t="shared" si="31"/>
        <v>Error?</v>
      </c>
    </row>
    <row r="2057" spans="1:4" x14ac:dyDescent="0.2">
      <c r="A2057" s="55">
        <v>1996</v>
      </c>
      <c r="B2057" s="1232">
        <f>'Cap Outlay Deprec 27'!L8</f>
        <v>8553524</v>
      </c>
      <c r="C2057" s="14" t="s">
        <v>672</v>
      </c>
      <c r="D2057" s="14" t="str">
        <f t="shared" si="31"/>
        <v>Error?</v>
      </c>
    </row>
    <row r="2058" spans="1:4" x14ac:dyDescent="0.2">
      <c r="A2058" s="55">
        <v>1997</v>
      </c>
      <c r="B2058" s="1232">
        <f>'Cap Outlay Deprec 27'!L10</f>
        <v>269211</v>
      </c>
      <c r="C2058" s="14" t="s">
        <v>672</v>
      </c>
      <c r="D2058" s="14" t="str">
        <f t="shared" si="31"/>
        <v>Error?</v>
      </c>
    </row>
    <row r="2059" spans="1:4" x14ac:dyDescent="0.2">
      <c r="A2059" s="55">
        <v>1998</v>
      </c>
      <c r="B2059" s="1232">
        <f>'Cap Outlay Deprec 27'!L12</f>
        <v>53987</v>
      </c>
      <c r="C2059" s="14" t="s">
        <v>672</v>
      </c>
      <c r="D2059" s="14" t="str">
        <f t="shared" si="31"/>
        <v>Error?</v>
      </c>
    </row>
    <row r="2060" spans="1:4" x14ac:dyDescent="0.2">
      <c r="A2060" s="55">
        <v>1999</v>
      </c>
      <c r="B2060" s="1232">
        <f>'Cap Outlay Deprec 27'!L13</f>
        <v>314009</v>
      </c>
      <c r="C2060" s="14" t="s">
        <v>672</v>
      </c>
      <c r="D2060" s="14" t="str">
        <f t="shared" si="31"/>
        <v>Error?</v>
      </c>
    </row>
    <row r="2061" spans="1:4" x14ac:dyDescent="0.2">
      <c r="A2061" s="55">
        <v>2000</v>
      </c>
      <c r="B2061" s="1232">
        <f>'Cap Outlay Deprec 27'!L16</f>
        <v>9252773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707006</v>
      </c>
      <c r="C2088" s="14" t="s">
        <v>672</v>
      </c>
      <c r="D2088" s="14" t="str">
        <f t="shared" si="31"/>
        <v>Error?</v>
      </c>
    </row>
    <row r="2089" spans="1:4" x14ac:dyDescent="0.2">
      <c r="A2089" s="55">
        <v>2028</v>
      </c>
      <c r="B2089" s="1232">
        <f>'Expenditures 15-22'!K92</f>
        <v>1070811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186996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1920000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1006286</v>
      </c>
      <c r="D2435" s="14" t="str">
        <f t="shared" si="37"/>
        <v>Error?</v>
      </c>
    </row>
    <row r="2436" spans="1:4" x14ac:dyDescent="0.2">
      <c r="A2436" s="83">
        <v>2375</v>
      </c>
      <c r="D2436" s="14" t="str">
        <f t="shared" si="37"/>
        <v>OK</v>
      </c>
    </row>
    <row r="2437" spans="1:4" x14ac:dyDescent="0.2">
      <c r="A2437" s="55">
        <v>2376</v>
      </c>
      <c r="B2437" s="1232">
        <f>'Assets-Liab 5-6'!D38</f>
        <v>3751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177538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5835907</v>
      </c>
      <c r="C2551" s="14" t="s">
        <v>672</v>
      </c>
      <c r="D2551" s="14" t="str">
        <f t="shared" si="38"/>
        <v>Error?</v>
      </c>
    </row>
    <row r="2552" spans="1:4" x14ac:dyDescent="0.2">
      <c r="A2552" s="83">
        <v>2491</v>
      </c>
      <c r="D2552" s="14" t="str">
        <f t="shared" si="38"/>
        <v>OK</v>
      </c>
    </row>
    <row r="2553" spans="1:4" x14ac:dyDescent="0.2">
      <c r="A2553" s="55">
        <v>2492</v>
      </c>
      <c r="B2553" s="1232">
        <f>'Acct Summary 7-8'!C6</f>
        <v>1883385</v>
      </c>
      <c r="C2553" s="14" t="s">
        <v>672</v>
      </c>
      <c r="D2553" s="14" t="str">
        <f t="shared" si="38"/>
        <v>Error?</v>
      </c>
    </row>
    <row r="2554" spans="1:4" x14ac:dyDescent="0.2">
      <c r="A2554" s="55">
        <v>2493</v>
      </c>
      <c r="B2554" s="1232">
        <f>'Acct Summary 7-8'!C7</f>
        <v>200997</v>
      </c>
      <c r="C2554" s="14" t="s">
        <v>672</v>
      </c>
      <c r="D2554" s="14" t="str">
        <f t="shared" si="38"/>
        <v>Error?</v>
      </c>
    </row>
    <row r="2555" spans="1:4" x14ac:dyDescent="0.2">
      <c r="A2555" s="55">
        <v>2494</v>
      </c>
      <c r="B2555" s="1232">
        <f>'Acct Summary 7-8'!C8</f>
        <v>7920289</v>
      </c>
      <c r="C2555" s="14" t="s">
        <v>672</v>
      </c>
      <c r="D2555" s="14" t="str">
        <f t="shared" si="38"/>
        <v>Error?</v>
      </c>
    </row>
    <row r="2556" spans="1:4" x14ac:dyDescent="0.2">
      <c r="A2556" s="55">
        <v>2495</v>
      </c>
      <c r="B2556" s="1232">
        <f>'Acct Summary 7-8'!C12</f>
        <v>6351802</v>
      </c>
      <c r="C2556" s="14" t="s">
        <v>672</v>
      </c>
      <c r="D2556" s="14" t="str">
        <f t="shared" si="38"/>
        <v>Error?</v>
      </c>
    </row>
    <row r="2557" spans="1:4" x14ac:dyDescent="0.2">
      <c r="A2557" s="55">
        <v>2496</v>
      </c>
      <c r="B2557" s="1232">
        <f>'Acct Summary 7-8'!C13</f>
        <v>1744980</v>
      </c>
      <c r="C2557" s="14" t="s">
        <v>672</v>
      </c>
      <c r="D2557" s="14" t="str">
        <f t="shared" si="38"/>
        <v>Error?</v>
      </c>
    </row>
    <row r="2558" spans="1:4" x14ac:dyDescent="0.2">
      <c r="A2558" s="55">
        <v>2497</v>
      </c>
      <c r="B2558" s="1232">
        <f>'Acct Summary 7-8'!C14</f>
        <v>38185</v>
      </c>
      <c r="C2558" s="14" t="s">
        <v>672</v>
      </c>
      <c r="D2558" s="14" t="str">
        <f t="shared" si="38"/>
        <v>Error?</v>
      </c>
    </row>
    <row r="2559" spans="1:4" x14ac:dyDescent="0.2">
      <c r="A2559" s="55">
        <v>2498</v>
      </c>
      <c r="B2559" s="1232">
        <f>'Acct Summary 7-8'!C15</f>
        <v>1777817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9912784</v>
      </c>
      <c r="C2561" s="14" t="s">
        <v>672</v>
      </c>
      <c r="D2561" s="14" t="str">
        <f t="shared" si="39"/>
        <v>Error?</v>
      </c>
    </row>
    <row r="2562" spans="1:4" x14ac:dyDescent="0.2">
      <c r="A2562" s="55">
        <v>2501</v>
      </c>
      <c r="B2562" s="1232">
        <f>'Acct Summary 7-8'!C20</f>
        <v>-1992495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1408749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1408749</v>
      </c>
      <c r="C2568" s="14" t="s">
        <v>672</v>
      </c>
      <c r="D2568" s="14" t="str">
        <f t="shared" si="39"/>
        <v>Error?</v>
      </c>
    </row>
    <row r="2569" spans="1:4" x14ac:dyDescent="0.2">
      <c r="A2569" s="55">
        <v>2508</v>
      </c>
      <c r="B2569" s="1232">
        <f>'Acct Summary 7-8'!D13</f>
        <v>1389888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186996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1576884</v>
      </c>
      <c r="C2573" s="14" t="s">
        <v>672</v>
      </c>
      <c r="D2573" s="14" t="str">
        <f t="shared" si="39"/>
        <v>Error?</v>
      </c>
    </row>
    <row r="2574" spans="1:4" x14ac:dyDescent="0.2">
      <c r="A2574" s="55">
        <v>2513</v>
      </c>
      <c r="B2574" s="1232">
        <f>'Acct Summary 7-8'!D20</f>
        <v>-168135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474430</v>
      </c>
      <c r="C2591" s="14" t="s">
        <v>672</v>
      </c>
      <c r="D2591" s="14" t="str">
        <f t="shared" si="39"/>
        <v>Error?</v>
      </c>
    </row>
    <row r="2592" spans="1:4" x14ac:dyDescent="0.2">
      <c r="A2592" s="83">
        <v>2531</v>
      </c>
      <c r="D2592" s="14" t="str">
        <f t="shared" si="39"/>
        <v>OK</v>
      </c>
    </row>
    <row r="2593" spans="1:4" x14ac:dyDescent="0.2">
      <c r="A2593" s="55">
        <v>2532</v>
      </c>
      <c r="B2593" s="1232">
        <f>'Acct Summary 7-8'!F6</f>
        <v>203788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678218</v>
      </c>
      <c r="C2595" s="14" t="s">
        <v>672</v>
      </c>
      <c r="D2595" s="14" t="str">
        <f t="shared" si="39"/>
        <v>Error?</v>
      </c>
    </row>
    <row r="2596" spans="1:4" x14ac:dyDescent="0.2">
      <c r="A2596" s="55">
        <v>2535</v>
      </c>
      <c r="B2596" s="1232">
        <f>'Acct Summary 7-8'!F13</f>
        <v>25271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554089</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579360</v>
      </c>
      <c r="C2600" s="14" t="s">
        <v>672</v>
      </c>
      <c r="D2600" s="14" t="str">
        <f t="shared" si="39"/>
        <v>Error?</v>
      </c>
    </row>
    <row r="2601" spans="1:4" x14ac:dyDescent="0.2">
      <c r="A2601" s="55">
        <v>2540</v>
      </c>
      <c r="B2601" s="1232">
        <f>'Acct Summary 7-8'!F20</f>
        <v>98858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319911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319911</v>
      </c>
      <c r="C2606" s="14" t="s">
        <v>672</v>
      </c>
      <c r="D2606" s="14" t="str">
        <f t="shared" si="39"/>
        <v>Error?</v>
      </c>
    </row>
    <row r="2607" spans="1:4" x14ac:dyDescent="0.2">
      <c r="A2607" s="55">
        <v>2546</v>
      </c>
      <c r="B2607" s="1232">
        <f>'Acct Summary 7-8'!G12</f>
        <v>89249</v>
      </c>
      <c r="C2607" s="14" t="s">
        <v>672</v>
      </c>
      <c r="D2607" s="14" t="str">
        <f t="shared" si="39"/>
        <v>Error?</v>
      </c>
    </row>
    <row r="2608" spans="1:4" x14ac:dyDescent="0.2">
      <c r="A2608" s="55">
        <v>2547</v>
      </c>
      <c r="B2608" s="1232">
        <f>'Acct Summary 7-8'!G13</f>
        <v>186539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275788</v>
      </c>
      <c r="C2612" s="14" t="s">
        <v>672</v>
      </c>
      <c r="D2612" s="14" t="str">
        <f t="shared" si="39"/>
        <v>Error?</v>
      </c>
    </row>
    <row r="2613" spans="1:4" x14ac:dyDescent="0.2">
      <c r="A2613" s="55">
        <v>2552</v>
      </c>
      <c r="B2613" s="1232">
        <f>'Acct Summary 7-8'!G20</f>
        <v>44123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1772985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1772985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1772525</v>
      </c>
      <c r="C2634" s="14" t="s">
        <v>672</v>
      </c>
      <c r="D2634" s="14" t="str">
        <f t="shared" si="40"/>
        <v>Error?</v>
      </c>
    </row>
    <row r="2635" spans="1:4" x14ac:dyDescent="0.2">
      <c r="A2635" s="55">
        <v>2574</v>
      </c>
      <c r="B2635" s="1232">
        <f>'Acct Summary 7-8'!E17</f>
        <v>1772525</v>
      </c>
      <c r="C2635" s="14" t="s">
        <v>672</v>
      </c>
      <c r="D2635" s="14" t="str">
        <f t="shared" si="40"/>
        <v>Error?</v>
      </c>
    </row>
    <row r="2636" spans="1:4" x14ac:dyDescent="0.2">
      <c r="A2636" s="55">
        <v>2575</v>
      </c>
      <c r="B2636" s="1232">
        <f>'Acct Summary 7-8'!E20</f>
        <v>460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5902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5902</v>
      </c>
      <c r="C2661" s="14" t="s">
        <v>672</v>
      </c>
      <c r="D2661" s="14" t="str">
        <f t="shared" si="40"/>
        <v>Error?</v>
      </c>
    </row>
    <row r="2662" spans="1:4" x14ac:dyDescent="0.2">
      <c r="A2662" s="55">
        <v>2601</v>
      </c>
      <c r="B2662" s="1232">
        <f>'Acct Summary 7-8'!H20</f>
        <v>-5902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707006</v>
      </c>
      <c r="C2789" s="14" t="s">
        <v>672</v>
      </c>
      <c r="D2789" s="14" t="str">
        <f t="shared" si="42"/>
        <v>Error?</v>
      </c>
    </row>
    <row r="2790" spans="1:4" x14ac:dyDescent="0.2">
      <c r="A2790" s="55">
        <v>2729</v>
      </c>
      <c r="B2790" s="1232">
        <f>'Expenditures 15-22'!E102</f>
        <v>707006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554089</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554089</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554089</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25775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25835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124337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25835</v>
      </c>
      <c r="D2912" s="14" t="str">
        <f t="shared" si="44"/>
        <v>Error?</v>
      </c>
    </row>
    <row r="2913" spans="1:4" x14ac:dyDescent="0.2">
      <c r="A2913" s="55">
        <v>2852</v>
      </c>
      <c r="B2913" s="1232">
        <f>'Assets-Liab 5-6'!I41</f>
        <v>25835</v>
      </c>
      <c r="C2913" s="14" t="s">
        <v>672</v>
      </c>
      <c r="D2913" s="14" t="str">
        <f t="shared" si="44"/>
        <v>Error?</v>
      </c>
    </row>
    <row r="2914" spans="1:4" x14ac:dyDescent="0.2">
      <c r="A2914" s="55">
        <v>2853</v>
      </c>
      <c r="B2914" s="1232">
        <f>'Assets-Liab 5-6'!L33</f>
        <v>124337</v>
      </c>
      <c r="D2914" s="14" t="str">
        <f t="shared" si="44"/>
        <v>Error?</v>
      </c>
    </row>
    <row r="2915" spans="1:4" x14ac:dyDescent="0.2">
      <c r="A2915" s="83">
        <v>2854</v>
      </c>
      <c r="D2915" s="14" t="str">
        <f t="shared" si="44"/>
        <v>OK</v>
      </c>
    </row>
    <row r="2916" spans="1:4" x14ac:dyDescent="0.2">
      <c r="A2916" s="55">
        <v>2855</v>
      </c>
      <c r="B2916" s="1232">
        <f>'Assets-Liab 5-6'!L34</f>
        <v>124337</v>
      </c>
      <c r="C2916" s="14" t="s">
        <v>672</v>
      </c>
      <c r="D2916" s="14" t="str">
        <f t="shared" si="44"/>
        <v>Error?</v>
      </c>
    </row>
    <row r="2917" spans="1:4" x14ac:dyDescent="0.2">
      <c r="A2917" s="55">
        <v>2856</v>
      </c>
      <c r="B2917" s="1232">
        <f>'Assets-Liab 5-6'!L41</f>
        <v>124337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707006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707006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186996</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261950</v>
      </c>
      <c r="D2995" s="14" t="str">
        <f t="shared" si="45"/>
        <v>Error?</v>
      </c>
    </row>
    <row r="2996" spans="1:4" x14ac:dyDescent="0.2">
      <c r="A2996" s="55">
        <v>2935</v>
      </c>
      <c r="B2996" s="1232">
        <f>'Expenditures 15-22'!H183</f>
        <v>292139</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261950</v>
      </c>
      <c r="C3007" s="14" t="s">
        <v>672</v>
      </c>
      <c r="D3007" s="14" t="str">
        <f t="shared" ref="D3007:D3070" si="46">IF(ISBLANK(B3007),"OK",IF(A3007-B3007=0,"OK","Error?"))</f>
        <v>Error?</v>
      </c>
    </row>
    <row r="3008" spans="1:4" x14ac:dyDescent="0.2">
      <c r="A3008" s="55">
        <v>2947</v>
      </c>
      <c r="B3008" s="1232">
        <f>'Expenditures 15-22'!K183</f>
        <v>292139</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21696</v>
      </c>
      <c r="D3055" s="14" t="str">
        <f t="shared" si="46"/>
        <v>Error?</v>
      </c>
    </row>
    <row r="3056" spans="1:4" x14ac:dyDescent="0.2">
      <c r="A3056" s="55">
        <v>2995</v>
      </c>
      <c r="B3056" s="1232">
        <f>'Expenditures 15-22'!D10</f>
        <v>14859</v>
      </c>
      <c r="D3056" s="14" t="str">
        <f t="shared" si="46"/>
        <v>Error?</v>
      </c>
    </row>
    <row r="3057" spans="1:4" x14ac:dyDescent="0.2">
      <c r="A3057" s="55">
        <v>2996</v>
      </c>
      <c r="B3057" s="1232">
        <f>'Expenditures 15-22'!E10</f>
        <v>200</v>
      </c>
      <c r="D3057" s="14" t="str">
        <f t="shared" si="46"/>
        <v>Error?</v>
      </c>
    </row>
    <row r="3058" spans="1:4" x14ac:dyDescent="0.2">
      <c r="A3058" s="55">
        <v>2997</v>
      </c>
      <c r="B3058" s="1232">
        <f>'Expenditures 15-22'!F10</f>
        <v>47348</v>
      </c>
      <c r="D3058" s="14" t="str">
        <f t="shared" si="46"/>
        <v>Error?</v>
      </c>
    </row>
    <row r="3059" spans="1:4" x14ac:dyDescent="0.2">
      <c r="A3059" s="55">
        <v>2998</v>
      </c>
      <c r="B3059" s="1232">
        <f>'Expenditures 15-22'!G10</f>
        <v>9914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94017</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194473</v>
      </c>
      <c r="C3225" s="14" t="s">
        <v>672</v>
      </c>
      <c r="D3225" s="14" t="str">
        <f t="shared" si="49"/>
        <v>Error?</v>
      </c>
    </row>
    <row r="3226" spans="1:4" x14ac:dyDescent="0.2">
      <c r="A3226" s="55">
        <v>3165</v>
      </c>
      <c r="B3226" s="1232">
        <f>'Acct Summary 7-8'!I8</f>
        <v>194473</v>
      </c>
      <c r="C3226" s="14" t="s">
        <v>672</v>
      </c>
      <c r="D3226" s="14" t="str">
        <f t="shared" si="49"/>
        <v>Error?</v>
      </c>
    </row>
    <row r="3227" spans="1:4" x14ac:dyDescent="0.2">
      <c r="A3227" s="55">
        <v>3166</v>
      </c>
      <c r="B3227" s="1232">
        <f>'Acct Summary 7-8'!I20</f>
        <v>194473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1920000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1920000</v>
      </c>
      <c r="C3232" s="14" t="s">
        <v>672</v>
      </c>
      <c r="D3232" s="14" t="str">
        <f t="shared" si="49"/>
        <v>Error?</v>
      </c>
    </row>
    <row r="3233" spans="1:4" x14ac:dyDescent="0.2">
      <c r="A3233" s="55">
        <v>3172</v>
      </c>
      <c r="B3233" s="1232">
        <f>'Acct Summary 7-8'!C78</f>
        <v>-72495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175000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175000</v>
      </c>
      <c r="C3238" s="14" t="s">
        <v>672</v>
      </c>
      <c r="D3238" s="14" t="str">
        <f t="shared" si="49"/>
        <v>Error?</v>
      </c>
    </row>
    <row r="3239" spans="1:4" x14ac:dyDescent="0.2">
      <c r="A3239" s="55">
        <v>3178</v>
      </c>
      <c r="B3239" s="1232">
        <f>'Acct Summary 7-8'!D78</f>
        <v>6865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175000</v>
      </c>
      <c r="C3254" s="14" t="s">
        <v>672</v>
      </c>
      <c r="D3254" s="14" t="str">
        <f t="shared" si="49"/>
        <v>Error?</v>
      </c>
    </row>
    <row r="3255" spans="1:4" x14ac:dyDescent="0.2">
      <c r="A3255" s="55">
        <v>3194</v>
      </c>
      <c r="B3255" s="1232">
        <f>'Acct Summary 7-8'!F77</f>
        <v>-175000</v>
      </c>
      <c r="C3255" s="14" t="s">
        <v>672</v>
      </c>
      <c r="D3255" s="14" t="str">
        <f t="shared" si="49"/>
        <v>Error?</v>
      </c>
    </row>
    <row r="3256" spans="1:4" x14ac:dyDescent="0.2">
      <c r="A3256" s="55">
        <v>3195</v>
      </c>
      <c r="B3256" s="1232">
        <f>'Acct Summary 7-8'!F78</f>
        <v>-76142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44123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-5902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1749903</v>
      </c>
      <c r="C3317" s="14" t="s">
        <v>672</v>
      </c>
      <c r="D3317" s="14" t="str">
        <f t="shared" si="50"/>
        <v>Error?</v>
      </c>
    </row>
    <row r="3318" spans="1:4" x14ac:dyDescent="0.2">
      <c r="A3318" s="55">
        <v>3257</v>
      </c>
      <c r="B3318" s="1232">
        <f>'Acct Summary 7-8'!I76</f>
        <v>1967639</v>
      </c>
      <c r="C3318" s="14" t="s">
        <v>672</v>
      </c>
      <c r="D3318" s="14" t="str">
        <f t="shared" si="50"/>
        <v>Error?</v>
      </c>
    </row>
    <row r="3319" spans="1:4" x14ac:dyDescent="0.2">
      <c r="A3319" s="55">
        <v>3258</v>
      </c>
      <c r="B3319" s="1232">
        <f>'Acct Summary 7-8'!I77</f>
        <v>-217736</v>
      </c>
      <c r="C3319" s="14" t="s">
        <v>672</v>
      </c>
      <c r="D3319" s="14" t="str">
        <f t="shared" si="50"/>
        <v>Error?</v>
      </c>
    </row>
    <row r="3320" spans="1:4" x14ac:dyDescent="0.2">
      <c r="A3320" s="55">
        <v>3259</v>
      </c>
      <c r="B3320" s="1232">
        <f>'Acct Summary 7-8'!I78</f>
        <v>-23263</v>
      </c>
      <c r="C3320" s="14" t="s">
        <v>672</v>
      </c>
      <c r="D3320" s="14" t="str">
        <f t="shared" si="50"/>
        <v>Error?</v>
      </c>
    </row>
    <row r="3321" spans="1:4" x14ac:dyDescent="0.2">
      <c r="A3321" s="55">
        <v>3260</v>
      </c>
      <c r="B3321" s="1232">
        <f>'Acct Summary 7-8'!I79</f>
        <v>49098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25835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352697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141579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462463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10494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2768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970001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74711</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74711</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170750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16137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460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1553</v>
      </c>
      <c r="D3425" s="14" t="str">
        <f t="shared" si="52"/>
        <v>Error?</v>
      </c>
    </row>
    <row r="3426" spans="1:4" x14ac:dyDescent="0.2">
      <c r="A3426" s="83">
        <v>3365</v>
      </c>
      <c r="D3426" s="14" t="str">
        <f t="shared" si="52"/>
        <v>OK</v>
      </c>
    </row>
    <row r="3427" spans="1:4" x14ac:dyDescent="0.2">
      <c r="A3427" s="55">
        <v>3366</v>
      </c>
      <c r="B3427" s="1232">
        <f>'Assets-Liab 5-6'!I4</f>
        <v>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124337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175611</v>
      </c>
      <c r="C3446" s="14" t="s">
        <v>672</v>
      </c>
      <c r="D3446" s="14" t="str">
        <f t="shared" si="52"/>
        <v>Error?</v>
      </c>
    </row>
    <row r="3447" spans="1:4" x14ac:dyDescent="0.2">
      <c r="A3447" s="55">
        <v>3386</v>
      </c>
      <c r="B3447" s="1232">
        <f>'Tax Sched 24'!D16</f>
        <v>175611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186264</v>
      </c>
      <c r="C3449" s="14" t="s">
        <v>672</v>
      </c>
      <c r="D3449" s="14" t="str">
        <f t="shared" si="52"/>
        <v>Error?</v>
      </c>
    </row>
    <row r="3450" spans="1:4" x14ac:dyDescent="0.2">
      <c r="A3450" s="55">
        <v>3389</v>
      </c>
      <c r="B3450" s="1232">
        <f>'Tax Sched 24'!E16</f>
        <v>186264</v>
      </c>
      <c r="D3450" s="14" t="str">
        <f t="shared" si="52"/>
        <v>Error?</v>
      </c>
    </row>
    <row r="3451" spans="1:4" x14ac:dyDescent="0.2">
      <c r="A3451" s="55">
        <v>3390</v>
      </c>
      <c r="B3451" s="1232">
        <f>'Cap Outlay Deprec 27'!C15</f>
        <v>23886</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23886</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12501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12501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12501</v>
      </c>
      <c r="D3567" s="14" t="str">
        <f t="shared" si="54"/>
        <v>Error?</v>
      </c>
    </row>
    <row r="3568" spans="1:4" x14ac:dyDescent="0.2">
      <c r="A3568" s="55">
        <v>3507</v>
      </c>
      <c r="B3568" s="1232">
        <f>'Assets-Liab 5-6'!K41</f>
        <v>12501</v>
      </c>
      <c r="C3568" s="14" t="s">
        <v>672</v>
      </c>
      <c r="D3568" s="14" t="str">
        <f t="shared" si="54"/>
        <v>Error?</v>
      </c>
    </row>
    <row r="3569" spans="1:4" x14ac:dyDescent="0.2">
      <c r="A3569" s="55">
        <v>3508</v>
      </c>
      <c r="B3569" s="1232">
        <f>'Acct Summary 7-8'!K4</f>
        <v>41369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41369</v>
      </c>
      <c r="C3571" s="14" t="s">
        <v>672</v>
      </c>
      <c r="D3571" s="14" t="str">
        <f t="shared" si="54"/>
        <v>Error?</v>
      </c>
    </row>
    <row r="3572" spans="1:4" x14ac:dyDescent="0.2">
      <c r="A3572" s="55">
        <v>3511</v>
      </c>
      <c r="B3572" s="1232">
        <f>'Acct Summary 7-8'!K13</f>
        <v>49254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49254</v>
      </c>
      <c r="C3575" s="14" t="s">
        <v>672</v>
      </c>
      <c r="D3575" s="14" t="str">
        <f t="shared" si="54"/>
        <v>Error?</v>
      </c>
    </row>
    <row r="3576" spans="1:4" x14ac:dyDescent="0.2">
      <c r="A3576" s="55">
        <v>3515</v>
      </c>
      <c r="B3576" s="1232">
        <f>'Acct Summary 7-8'!K20</f>
        <v>-7885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-7885</v>
      </c>
      <c r="C3588" s="14" t="s">
        <v>672</v>
      </c>
      <c r="D3588" s="14" t="str">
        <f t="shared" si="55"/>
        <v>Error?</v>
      </c>
    </row>
    <row r="3589" spans="1:4" x14ac:dyDescent="0.2">
      <c r="A3589" s="55">
        <v>3528</v>
      </c>
      <c r="B3589" s="1232">
        <f>'Acct Summary 7-8'!K79</f>
        <v>20386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12501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49254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49254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49254</v>
      </c>
      <c r="C3649" s="14" t="s">
        <v>672</v>
      </c>
      <c r="D3649" s="14" t="str">
        <f t="shared" si="56"/>
        <v>Error?</v>
      </c>
    </row>
    <row r="3650" spans="1:4" x14ac:dyDescent="0.2">
      <c r="A3650" s="55">
        <v>3589</v>
      </c>
      <c r="B3650" s="1232">
        <f>'Expenditures 15-22'!G354</f>
        <v>49254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49254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49254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49254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49254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-7885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82663</v>
      </c>
      <c r="C3725" s="14" t="s">
        <v>672</v>
      </c>
      <c r="D3725" s="14" t="str">
        <f t="shared" si="57"/>
        <v>Error?</v>
      </c>
    </row>
    <row r="3726" spans="1:4" x14ac:dyDescent="0.2">
      <c r="A3726" s="55">
        <v>3665</v>
      </c>
      <c r="B3726" s="1232">
        <f>'Tax Sched 24'!D13</f>
        <v>82663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124189</v>
      </c>
      <c r="C3728" s="14" t="s">
        <v>672</v>
      </c>
      <c r="D3728" s="14" t="str">
        <f t="shared" si="57"/>
        <v>Error?</v>
      </c>
    </row>
    <row r="3729" spans="1:4" x14ac:dyDescent="0.2">
      <c r="A3729" s="55">
        <v>3668</v>
      </c>
      <c r="B3729" s="1232">
        <f>'Tax Sched 24'!E13</f>
        <v>124189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1993859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9914148</v>
      </c>
      <c r="C4122" s="14" t="s">
        <v>672</v>
      </c>
      <c r="D4122" s="14" t="str">
        <f t="shared" si="63"/>
        <v>Error?</v>
      </c>
    </row>
    <row r="4123" spans="1:4" x14ac:dyDescent="0.2">
      <c r="A4123" s="55">
        <v>4062</v>
      </c>
      <c r="B4123" s="1232">
        <f>'Acct Summary 7-8'!D10</f>
        <v>1408749</v>
      </c>
      <c r="C4123" s="14" t="s">
        <v>672</v>
      </c>
      <c r="D4123" s="14" t="str">
        <f t="shared" si="63"/>
        <v>Error?</v>
      </c>
    </row>
    <row r="4124" spans="1:4" x14ac:dyDescent="0.2">
      <c r="A4124" s="55">
        <v>4063</v>
      </c>
      <c r="B4124" s="1232">
        <f>'Acct Summary 7-8'!E10</f>
        <v>1772985</v>
      </c>
      <c r="C4124" s="14" t="s">
        <v>672</v>
      </c>
      <c r="D4124" s="14" t="str">
        <f t="shared" si="63"/>
        <v>Error?</v>
      </c>
    </row>
    <row r="4125" spans="1:4" x14ac:dyDescent="0.2">
      <c r="A4125" s="55">
        <v>4064</v>
      </c>
      <c r="B4125" s="1232">
        <f>'Acct Summary 7-8'!F10</f>
        <v>678218</v>
      </c>
      <c r="C4125" s="14" t="s">
        <v>672</v>
      </c>
      <c r="D4125" s="14" t="str">
        <f t="shared" si="63"/>
        <v>Error?</v>
      </c>
    </row>
    <row r="4126" spans="1:4" x14ac:dyDescent="0.2">
      <c r="A4126" s="55">
        <v>4065</v>
      </c>
      <c r="B4126" s="1232">
        <f>'Acct Summary 7-8'!G10</f>
        <v>319911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194473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41369</v>
      </c>
      <c r="C4130" s="14" t="s">
        <v>672</v>
      </c>
      <c r="D4130" s="14" t="str">
        <f t="shared" si="63"/>
        <v>Error?</v>
      </c>
    </row>
    <row r="4131" spans="1:4" x14ac:dyDescent="0.2">
      <c r="A4131" s="55">
        <v>4070</v>
      </c>
      <c r="B4131" s="1232">
        <f>'Acct Summary 7-8'!C18</f>
        <v>1993859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11906643</v>
      </c>
      <c r="C4136" s="14" t="s">
        <v>672</v>
      </c>
      <c r="D4136" s="14" t="str">
        <f t="shared" si="63"/>
        <v>Error?</v>
      </c>
    </row>
    <row r="4137" spans="1:4" x14ac:dyDescent="0.2">
      <c r="A4137" s="55">
        <v>4076</v>
      </c>
      <c r="B4137" s="1232">
        <f>'Acct Summary 7-8'!D19</f>
        <v>1576884</v>
      </c>
      <c r="C4137" s="14" t="s">
        <v>672</v>
      </c>
      <c r="D4137" s="14" t="str">
        <f t="shared" si="63"/>
        <v>Error?</v>
      </c>
    </row>
    <row r="4138" spans="1:4" x14ac:dyDescent="0.2">
      <c r="A4138" s="55">
        <v>4077</v>
      </c>
      <c r="B4138" s="1232">
        <f>'Acct Summary 7-8'!E19</f>
        <v>1772525</v>
      </c>
      <c r="C4138" s="14" t="s">
        <v>672</v>
      </c>
      <c r="D4138" s="14" t="str">
        <f t="shared" si="63"/>
        <v>Error?</v>
      </c>
    </row>
    <row r="4139" spans="1:4" x14ac:dyDescent="0.2">
      <c r="A4139" s="55">
        <v>4078</v>
      </c>
      <c r="B4139" s="1232">
        <f>'Acct Summary 7-8'!F19</f>
        <v>579360</v>
      </c>
      <c r="C4139" s="14" t="s">
        <v>672</v>
      </c>
      <c r="D4139" s="14" t="str">
        <f t="shared" si="63"/>
        <v>Error?</v>
      </c>
    </row>
    <row r="4140" spans="1:4" x14ac:dyDescent="0.2">
      <c r="A4140" s="55">
        <v>4079</v>
      </c>
      <c r="B4140" s="1232">
        <f>'Acct Summary 7-8'!G19</f>
        <v>275788</v>
      </c>
      <c r="C4140" s="14" t="s">
        <v>672</v>
      </c>
      <c r="D4140" s="14" t="str">
        <f t="shared" si="63"/>
        <v>Error?</v>
      </c>
    </row>
    <row r="4141" spans="1:4" x14ac:dyDescent="0.2">
      <c r="A4141" s="55">
        <v>4080</v>
      </c>
      <c r="B4141" s="1232">
        <f>'Acct Summary 7-8'!H19</f>
        <v>5902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49254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5685000</v>
      </c>
      <c r="C4171" s="14" t="s">
        <v>672</v>
      </c>
      <c r="D4171" s="14" t="str">
        <f t="shared" si="64"/>
        <v>Error?</v>
      </c>
    </row>
    <row r="4172" spans="1:4" x14ac:dyDescent="0.2">
      <c r="A4172" s="55">
        <v>4111</v>
      </c>
      <c r="B4172" s="1232">
        <f>'Short-Term Long-Term Debt 25'!J49</f>
        <v>5684540</v>
      </c>
      <c r="C4172" s="14" t="s">
        <v>672</v>
      </c>
      <c r="D4172" s="14" t="str">
        <f t="shared" si="64"/>
        <v>Error?</v>
      </c>
    </row>
    <row r="4173" spans="1:4" x14ac:dyDescent="0.2">
      <c r="A4173" s="55">
        <v>4112</v>
      </c>
      <c r="B4173" s="1232">
        <f>'Short-Term Long-Term Debt 25'!H49</f>
        <v>1625000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186996</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186996</v>
      </c>
      <c r="C4202" s="14" t="s">
        <v>672</v>
      </c>
      <c r="D4202" s="14" t="str">
        <f t="shared" si="64"/>
        <v>Error?</v>
      </c>
    </row>
    <row r="4203" spans="1:4" x14ac:dyDescent="0.2">
      <c r="A4203" s="55">
        <v>4142</v>
      </c>
      <c r="B4203" s="1232">
        <f>'Expenditures 15-22'!E138</f>
        <v>186996</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2065579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9189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8287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16081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2894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401257553</v>
      </c>
      <c r="D4995" s="14" t="str">
        <f t="shared" si="77"/>
        <v>Error?</v>
      </c>
    </row>
    <row r="4996" spans="1:4" x14ac:dyDescent="0.2">
      <c r="A4996" s="91">
        <v>4935</v>
      </c>
      <c r="B4996" s="1232">
        <f>'FP Info 3'!H31</f>
        <v>27686771.157000002</v>
      </c>
      <c r="D4996" s="14" t="str">
        <f t="shared" si="77"/>
        <v>Error?</v>
      </c>
    </row>
    <row r="4997" spans="1:4" x14ac:dyDescent="0.2">
      <c r="A4997" s="91">
        <v>4936</v>
      </c>
      <c r="B4997" s="1232">
        <f>'FP Info 3'!H37</f>
        <v>5685000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175000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175000</v>
      </c>
      <c r="D5024" s="14" t="str">
        <f t="shared" si="77"/>
        <v>Error?</v>
      </c>
    </row>
    <row r="5025" spans="1:4" x14ac:dyDescent="0.2">
      <c r="A5025" s="83">
        <v>4964</v>
      </c>
      <c r="C5025" s="14" t="s">
        <v>672</v>
      </c>
      <c r="D5025" s="14" t="str">
        <f t="shared" si="77"/>
        <v>OK</v>
      </c>
    </row>
    <row r="5026" spans="1:4" x14ac:dyDescent="0.2">
      <c r="A5026" s="55">
        <v>4965</v>
      </c>
      <c r="B5026" s="1232">
        <f>'Revenues 9-14'!C6</f>
        <v>82663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3578311</v>
      </c>
      <c r="D5061" s="14" t="str">
        <f t="shared" si="78"/>
        <v>Error?</v>
      </c>
    </row>
    <row r="5062" spans="1:4" x14ac:dyDescent="0.2">
      <c r="A5062" s="83">
        <v>5001</v>
      </c>
      <c r="D5062" s="14" t="str">
        <f t="shared" si="78"/>
        <v>OK</v>
      </c>
    </row>
    <row r="5063" spans="1:4" x14ac:dyDescent="0.2">
      <c r="A5063" s="55">
        <v>5002</v>
      </c>
      <c r="B5063" s="1232">
        <f>'Revenues 9-14'!C7</f>
        <v>77789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3738763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311098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311098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51028</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51028</v>
      </c>
      <c r="C5087" s="14" t="s">
        <v>672</v>
      </c>
      <c r="D5087" s="14" t="str">
        <f t="shared" si="78"/>
        <v>Error?</v>
      </c>
    </row>
    <row r="5088" spans="1:4" x14ac:dyDescent="0.2">
      <c r="A5088" s="55">
        <v>5027</v>
      </c>
      <c r="B5088" s="1232">
        <f>'Revenues 9-14'!C65</f>
        <v>5713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5713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227706</v>
      </c>
      <c r="C5096" s="14" t="s">
        <v>672</v>
      </c>
      <c r="D5096" s="14" t="str">
        <f t="shared" si="78"/>
        <v>Error?</v>
      </c>
    </row>
    <row r="5097" spans="1:4" x14ac:dyDescent="0.2">
      <c r="A5097" s="55">
        <v>5036</v>
      </c>
      <c r="B5097" s="1232">
        <f>'Revenues 9-14'!C77</f>
        <v>38362</v>
      </c>
      <c r="D5097" s="14" t="str">
        <f t="shared" si="78"/>
        <v>Error?</v>
      </c>
    </row>
    <row r="5098" spans="1:4" x14ac:dyDescent="0.2">
      <c r="A5098" s="55">
        <v>5037</v>
      </c>
      <c r="B5098" s="1232">
        <f>'Revenues 9-14'!C78</f>
        <v>5002</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43364</v>
      </c>
      <c r="C5102" s="14" t="s">
        <v>672</v>
      </c>
      <c r="D5102" s="14" t="str">
        <f t="shared" si="78"/>
        <v>Error?</v>
      </c>
    </row>
    <row r="5103" spans="1:4" x14ac:dyDescent="0.2">
      <c r="A5103" s="55">
        <v>5042</v>
      </c>
      <c r="B5103" s="1232">
        <f>'Revenues 9-14'!C84</f>
        <v>160905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160905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138806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20512</v>
      </c>
      <c r="D5118" s="14" t="str">
        <f t="shared" si="78"/>
        <v>Error?</v>
      </c>
    </row>
    <row r="5119" spans="1:4" x14ac:dyDescent="0.2">
      <c r="A5119" s="55">
        <v>5058</v>
      </c>
      <c r="B5119" s="1232">
        <f>'Revenues 9-14'!C107</f>
        <v>54872</v>
      </c>
      <c r="D5119" s="14" t="str">
        <f t="shared" ref="D5119:D5182" si="79">IF(ISBLANK(B5119),"OK",IF(A5119-B5119=0,"OK","Error?"))</f>
        <v>Error?</v>
      </c>
    </row>
    <row r="5120" spans="1:4" x14ac:dyDescent="0.2">
      <c r="A5120" s="55">
        <v>5059</v>
      </c>
      <c r="B5120" s="1232">
        <f>'Revenues 9-14'!C108</f>
        <v>1297330</v>
      </c>
      <c r="C5120" s="14" t="s">
        <v>672</v>
      </c>
      <c r="D5120" s="14" t="str">
        <f t="shared" si="79"/>
        <v>Error?</v>
      </c>
    </row>
    <row r="5121" spans="1:4" x14ac:dyDescent="0.2">
      <c r="A5121" s="55">
        <v>5060</v>
      </c>
      <c r="B5121" s="1232">
        <f>'Revenues 9-14'!C109</f>
        <v>5835907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1346961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1346961</v>
      </c>
      <c r="C5132" s="14" t="s">
        <v>672</v>
      </c>
      <c r="D5132" s="14" t="str">
        <f t="shared" si="79"/>
        <v>Error?</v>
      </c>
    </row>
    <row r="5133" spans="1:4" x14ac:dyDescent="0.2">
      <c r="A5133" s="55">
        <v>5072</v>
      </c>
      <c r="B5133" s="1232">
        <f>'Revenues 9-14'!C124</f>
        <v>237761</v>
      </c>
      <c r="D5133" s="14" t="str">
        <f t="shared" si="79"/>
        <v>Error?</v>
      </c>
    </row>
    <row r="5134" spans="1:4" x14ac:dyDescent="0.2">
      <c r="A5134" s="55">
        <v>5073</v>
      </c>
      <c r="B5134" s="1232">
        <f>'Revenues 9-14'!C125</f>
        <v>119315</v>
      </c>
      <c r="D5134" s="14" t="str">
        <f t="shared" si="79"/>
        <v>Error?</v>
      </c>
    </row>
    <row r="5135" spans="1:4" x14ac:dyDescent="0.2">
      <c r="A5135" s="55">
        <v>5074</v>
      </c>
      <c r="B5135" s="1232">
        <f>'Revenues 9-14'!C126</f>
        <v>84172</v>
      </c>
      <c r="D5135" s="14" t="str">
        <f t="shared" si="79"/>
        <v>Error?</v>
      </c>
    </row>
    <row r="5136" spans="1:4" x14ac:dyDescent="0.2">
      <c r="A5136" s="83">
        <v>5075</v>
      </c>
      <c r="D5136" s="14" t="str">
        <f t="shared" si="79"/>
        <v>OK</v>
      </c>
    </row>
    <row r="5137" spans="1:4" x14ac:dyDescent="0.2">
      <c r="A5137" s="55">
        <v>5076</v>
      </c>
      <c r="B5137" s="1232">
        <f>'Revenues 9-14'!C127</f>
        <v>42494</v>
      </c>
      <c r="D5137" s="14" t="str">
        <f t="shared" si="79"/>
        <v>Error?</v>
      </c>
    </row>
    <row r="5138" spans="1:4" x14ac:dyDescent="0.2">
      <c r="A5138" s="83">
        <v>5077</v>
      </c>
      <c r="D5138" s="14" t="str">
        <f t="shared" si="79"/>
        <v>OK</v>
      </c>
    </row>
    <row r="5139" spans="1:4" x14ac:dyDescent="0.2">
      <c r="A5139" s="55">
        <v>5078</v>
      </c>
      <c r="B5139" s="1232">
        <f>'Revenues 9-14'!C128</f>
        <v>5232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2331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491305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261</v>
      </c>
      <c r="D5167" s="14" t="str">
        <f t="shared" si="79"/>
        <v>Error?</v>
      </c>
    </row>
    <row r="5168" spans="1:4" x14ac:dyDescent="0.2">
      <c r="A5168" s="55">
        <v>5107</v>
      </c>
      <c r="B5168" s="1232">
        <f>'Revenues 9-14'!C147</f>
        <v>44108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536424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1883385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93099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93099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52611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52611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21730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21730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200997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200997</v>
      </c>
      <c r="C5326" s="14" t="s">
        <v>672</v>
      </c>
      <c r="D5326" s="14" t="str">
        <f t="shared" si="82"/>
        <v>Error?</v>
      </c>
    </row>
    <row r="5327" spans="1:4" x14ac:dyDescent="0.2">
      <c r="A5327" s="55">
        <v>5266</v>
      </c>
      <c r="B5327" s="1232">
        <f>'Revenues 9-14'!C275</f>
        <v>7920289</v>
      </c>
      <c r="C5327" s="14" t="s">
        <v>672</v>
      </c>
      <c r="D5327" s="14" t="str">
        <f t="shared" si="82"/>
        <v>Error?</v>
      </c>
    </row>
    <row r="5328" spans="1:4" x14ac:dyDescent="0.2">
      <c r="A5328" s="55">
        <v>5267</v>
      </c>
      <c r="B5328" s="1232">
        <f>'Revenues 9-14'!D5</f>
        <v>972366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972366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9608</v>
      </c>
      <c r="D5336" s="14" t="str">
        <f t="shared" si="82"/>
        <v>Error?</v>
      </c>
    </row>
    <row r="5337" spans="1:4" x14ac:dyDescent="0.2">
      <c r="A5337" s="55">
        <v>5276</v>
      </c>
      <c r="B5337" s="1232">
        <f>'Revenues 9-14'!D16</f>
        <v>75000</v>
      </c>
      <c r="D5337" s="14" t="str">
        <f t="shared" si="82"/>
        <v>Error?</v>
      </c>
    </row>
    <row r="5338" spans="1:4" x14ac:dyDescent="0.2">
      <c r="A5338" s="55">
        <v>5277</v>
      </c>
      <c r="B5338" s="1232">
        <f>'Revenues 9-14'!D17</f>
        <v>6508</v>
      </c>
      <c r="D5338" s="14" t="str">
        <f t="shared" si="82"/>
        <v>Error?</v>
      </c>
    </row>
    <row r="5339" spans="1:4" x14ac:dyDescent="0.2">
      <c r="A5339" s="55">
        <v>5278</v>
      </c>
      <c r="B5339" s="1232">
        <f>'Revenues 9-14'!D18</f>
        <v>91116</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17178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59297</v>
      </c>
      <c r="D5353" s="14" t="str">
        <f t="shared" si="82"/>
        <v>Error?</v>
      </c>
    </row>
    <row r="5354" spans="1:4" x14ac:dyDescent="0.2">
      <c r="A5354" s="55">
        <v>5293</v>
      </c>
      <c r="B5354" s="1232">
        <f>'Revenues 9-14'!D107</f>
        <v>18941</v>
      </c>
      <c r="D5354" s="14" t="str">
        <f t="shared" si="82"/>
        <v>Error?</v>
      </c>
    </row>
    <row r="5355" spans="1:4" x14ac:dyDescent="0.2">
      <c r="A5355" s="55">
        <v>5294</v>
      </c>
      <c r="B5355" s="1232">
        <f>'Revenues 9-14'!D108</f>
        <v>345267</v>
      </c>
      <c r="C5355" s="14" t="s">
        <v>672</v>
      </c>
      <c r="D5355" s="14" t="str">
        <f t="shared" si="82"/>
        <v>Error?</v>
      </c>
    </row>
    <row r="5356" spans="1:4" x14ac:dyDescent="0.2">
      <c r="A5356" s="55">
        <v>5295</v>
      </c>
      <c r="B5356" s="1232">
        <f>'Revenues 9-14'!D109</f>
        <v>1408749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1408749</v>
      </c>
      <c r="C5508" s="14" t="s">
        <v>672</v>
      </c>
      <c r="D5508" s="14" t="str">
        <f t="shared" si="85"/>
        <v>Error?</v>
      </c>
    </row>
    <row r="5509" spans="1:4" x14ac:dyDescent="0.2">
      <c r="A5509" s="55">
        <v>5448</v>
      </c>
      <c r="B5509" s="1232">
        <f>'Revenues 9-14'!E5</f>
        <v>1378965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1378965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394020</v>
      </c>
      <c r="C5526" s="14" t="s">
        <v>672</v>
      </c>
      <c r="D5526" s="14" t="str">
        <f t="shared" si="85"/>
        <v>Error?</v>
      </c>
    </row>
    <row r="5527" spans="1:4" x14ac:dyDescent="0.2">
      <c r="A5527" s="55">
        <v>5466</v>
      </c>
      <c r="B5527" s="1232">
        <f>'Revenues 9-14'!E109</f>
        <v>1772985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1772985</v>
      </c>
      <c r="C5552" s="14" t="s">
        <v>672</v>
      </c>
      <c r="D5552" s="14" t="str">
        <f t="shared" si="85"/>
        <v>Error?</v>
      </c>
    </row>
    <row r="5553" spans="1:4" x14ac:dyDescent="0.2">
      <c r="A5553" s="55">
        <v>5492</v>
      </c>
      <c r="B5553" s="1232">
        <f>'Revenues 9-14'!F5</f>
        <v>466736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466736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7694</v>
      </c>
      <c r="D5586" s="14" t="str">
        <f t="shared" si="86"/>
        <v>Error?</v>
      </c>
    </row>
    <row r="5587" spans="1:4" x14ac:dyDescent="0.2">
      <c r="A5587" s="55">
        <v>5526</v>
      </c>
      <c r="B5587" s="1232">
        <f>'Revenues 9-14'!F108</f>
        <v>7694</v>
      </c>
      <c r="C5587" s="14" t="s">
        <v>672</v>
      </c>
      <c r="D5587" s="14" t="str">
        <f t="shared" si="86"/>
        <v>Error?</v>
      </c>
    </row>
    <row r="5588" spans="1:4" x14ac:dyDescent="0.2">
      <c r="A5588" s="55">
        <v>5527</v>
      </c>
      <c r="B5588" s="1232">
        <f>'Revenues 9-14'!F109</f>
        <v>474430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4327</v>
      </c>
      <c r="D5615" s="14" t="str">
        <f t="shared" si="86"/>
        <v>Error?</v>
      </c>
    </row>
    <row r="5616" spans="1:4" x14ac:dyDescent="0.2">
      <c r="A5616" s="83">
        <v>5555</v>
      </c>
      <c r="D5616" s="14" t="str">
        <f t="shared" si="86"/>
        <v>OK</v>
      </c>
    </row>
    <row r="5617" spans="1:4" x14ac:dyDescent="0.2">
      <c r="A5617" s="55">
        <v>5556</v>
      </c>
      <c r="B5617" s="1232">
        <f>'Revenues 9-14'!F152</f>
        <v>199461</v>
      </c>
      <c r="D5617" s="14" t="str">
        <f t="shared" si="86"/>
        <v>Error?</v>
      </c>
    </row>
    <row r="5618" spans="1:4" x14ac:dyDescent="0.2">
      <c r="A5618" s="55">
        <v>5557</v>
      </c>
      <c r="B5618" s="1232">
        <f>'Revenues 9-14'!F154</f>
        <v>203788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203788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203788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678218</v>
      </c>
      <c r="C5720" s="14" t="s">
        <v>672</v>
      </c>
      <c r="D5720" s="14" t="str">
        <f t="shared" si="88"/>
        <v>Error?</v>
      </c>
    </row>
    <row r="5721" spans="1:4" x14ac:dyDescent="0.2">
      <c r="A5721" s="55">
        <v>5660</v>
      </c>
      <c r="B5721" s="1232">
        <f>'Revenues 9-14'!G5</f>
        <v>134300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175611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309911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319911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194473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194473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194473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41369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41369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41369</v>
      </c>
      <c r="C6023" s="14" t="s">
        <v>672</v>
      </c>
      <c r="D6023" s="14" t="str">
        <f t="shared" si="93"/>
        <v>Error?</v>
      </c>
    </row>
    <row r="6024" spans="1:5" x14ac:dyDescent="0.2">
      <c r="A6024" s="55">
        <v>5963</v>
      </c>
      <c r="B6024" s="1232">
        <f>'Revenues 9-14'!G109</f>
        <v>319911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194473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41369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227706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838.47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34404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1161</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122864</v>
      </c>
      <c r="D6145" s="14" t="str">
        <f t="shared" si="95"/>
        <v>Error?</v>
      </c>
      <c r="E6145" s="14" t="s">
        <v>209</v>
      </c>
    </row>
    <row r="6146" spans="1:5" x14ac:dyDescent="0.2">
      <c r="A6146">
        <v>6085</v>
      </c>
      <c r="B6146" s="1232">
        <f>'Assets-Liab 5-6'!G27</f>
        <v>4450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34404</v>
      </c>
      <c r="D6215" s="14" t="str">
        <f t="shared" si="96"/>
        <v>Error?</v>
      </c>
      <c r="E6215" s="14" t="s">
        <v>209</v>
      </c>
    </row>
    <row r="6216" spans="1:5" x14ac:dyDescent="0.2">
      <c r="A6216">
        <v>6155</v>
      </c>
      <c r="B6216" s="1232">
        <f>'Assets-Liab 5-6'!J41</f>
        <v>34404</v>
      </c>
      <c r="D6216" s="14" t="str">
        <f t="shared" si="96"/>
        <v>Error?</v>
      </c>
      <c r="E6216" s="14" t="s">
        <v>209</v>
      </c>
    </row>
    <row r="6217" spans="1:5" x14ac:dyDescent="0.2">
      <c r="A6217">
        <v>6156</v>
      </c>
      <c r="B6217" s="1232">
        <f>'Assets-Liab 5-6'!J4</f>
        <v>34404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330570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330570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330570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324774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324774</v>
      </c>
      <c r="D6229" s="14" t="str">
        <f t="shared" si="96"/>
        <v>Error?</v>
      </c>
      <c r="E6229" s="14" t="s">
        <v>209</v>
      </c>
    </row>
    <row r="6230" spans="1:5" x14ac:dyDescent="0.2">
      <c r="A6230">
        <v>6169</v>
      </c>
      <c r="B6230" s="1232">
        <f>'Acct Summary 7-8'!J20</f>
        <v>5796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47639</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5796</v>
      </c>
      <c r="D6263" s="14" t="str">
        <f t="shared" si="96"/>
        <v>Error?</v>
      </c>
      <c r="E6263" s="14" t="s">
        <v>209</v>
      </c>
    </row>
    <row r="6264" spans="1:5" x14ac:dyDescent="0.2">
      <c r="A6264">
        <v>6203</v>
      </c>
      <c r="B6264" s="1232">
        <f>'Acct Summary 7-8'!J79</f>
        <v>28608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34404</v>
      </c>
      <c r="D6266" s="14" t="str">
        <f t="shared" si="96"/>
        <v>Error?</v>
      </c>
      <c r="E6266" s="14" t="s">
        <v>209</v>
      </c>
    </row>
    <row r="6267" spans="1:5" x14ac:dyDescent="0.2">
      <c r="A6267">
        <v>6206</v>
      </c>
      <c r="B6267" s="1232">
        <f>'Acct Summary 7-8'!C82</f>
        <v>-72495</v>
      </c>
      <c r="D6267" s="14" t="str">
        <f t="shared" si="96"/>
        <v>Error?</v>
      </c>
      <c r="E6267" s="14" t="s">
        <v>209</v>
      </c>
    </row>
    <row r="6268" spans="1:5" x14ac:dyDescent="0.2">
      <c r="A6268">
        <v>6207</v>
      </c>
      <c r="B6268" s="1232">
        <f>'Acct Summary 7-8'!D82</f>
        <v>6865</v>
      </c>
      <c r="D6268" s="14" t="str">
        <f t="shared" si="96"/>
        <v>Error?</v>
      </c>
      <c r="E6268" s="14" t="s">
        <v>209</v>
      </c>
    </row>
    <row r="6269" spans="1:5" x14ac:dyDescent="0.2">
      <c r="A6269">
        <v>6208</v>
      </c>
      <c r="B6269" s="1232">
        <f>'Acct Summary 7-8'!E82</f>
        <v>460</v>
      </c>
      <c r="D6269" s="14" t="str">
        <f t="shared" si="96"/>
        <v>Error?</v>
      </c>
      <c r="E6269" s="14" t="s">
        <v>209</v>
      </c>
    </row>
    <row r="6270" spans="1:5" x14ac:dyDescent="0.2">
      <c r="A6270">
        <v>6209</v>
      </c>
      <c r="B6270" s="1232">
        <f>'Acct Summary 7-8'!F82</f>
        <v>-76142</v>
      </c>
      <c r="D6270" s="14" t="str">
        <f t="shared" si="96"/>
        <v>Error?</v>
      </c>
      <c r="E6270" s="14" t="s">
        <v>209</v>
      </c>
    </row>
    <row r="6271" spans="1:5" x14ac:dyDescent="0.2">
      <c r="A6271">
        <v>6210</v>
      </c>
      <c r="B6271" s="1232">
        <f>'Acct Summary 7-8'!G82</f>
        <v>44123</v>
      </c>
      <c r="D6271" s="14" t="str">
        <f t="shared" ref="D6271:D6334" si="97">IF(ISBLANK(B6271),"OK",IF(A6271-B6271=0,"OK","Error?"))</f>
        <v>Error?</v>
      </c>
      <c r="E6271" s="14" t="s">
        <v>209</v>
      </c>
    </row>
    <row r="6272" spans="1:5" x14ac:dyDescent="0.2">
      <c r="A6272">
        <v>6211</v>
      </c>
      <c r="B6272" s="1232">
        <f>'Acct Summary 7-8'!H82</f>
        <v>-5902</v>
      </c>
      <c r="D6272" s="14" t="str">
        <f t="shared" si="97"/>
        <v>Error?</v>
      </c>
      <c r="E6272" s="14" t="s">
        <v>209</v>
      </c>
    </row>
    <row r="6273" spans="1:5" x14ac:dyDescent="0.2">
      <c r="A6273">
        <v>6212</v>
      </c>
      <c r="B6273" s="1232">
        <f>'Acct Summary 7-8'!I82</f>
        <v>-23263</v>
      </c>
      <c r="D6273" s="14" t="str">
        <f t="shared" si="97"/>
        <v>Error?</v>
      </c>
      <c r="E6273" s="14" t="s">
        <v>209</v>
      </c>
    </row>
    <row r="6274" spans="1:5" x14ac:dyDescent="0.2">
      <c r="A6274">
        <v>6213</v>
      </c>
      <c r="B6274" s="1232">
        <f>'Acct Summary 7-8'!J82</f>
        <v>5796</v>
      </c>
      <c r="D6274" s="14" t="str">
        <f t="shared" si="97"/>
        <v>Error?</v>
      </c>
      <c r="E6274" s="14" t="s">
        <v>209</v>
      </c>
    </row>
    <row r="6275" spans="1:5" x14ac:dyDescent="0.2">
      <c r="A6275">
        <v>6214</v>
      </c>
      <c r="B6275" s="1232">
        <f>'Acct Summary 7-8'!K82</f>
        <v>-7885</v>
      </c>
      <c r="D6275" s="14" t="str">
        <f t="shared" si="97"/>
        <v>Error?</v>
      </c>
      <c r="E6275" s="14" t="s">
        <v>209</v>
      </c>
    </row>
    <row r="6276" spans="1:5" x14ac:dyDescent="0.2">
      <c r="A6276">
        <v>6215</v>
      </c>
      <c r="B6276" s="1232">
        <f>'Acct Summary 7-8'!C83</f>
        <v>-4.4653251288874103E-2</v>
      </c>
      <c r="D6276" s="14" t="str">
        <f t="shared" si="97"/>
        <v>Error?</v>
      </c>
      <c r="E6276" s="14" t="s">
        <v>209</v>
      </c>
    </row>
    <row r="6277" spans="1:5" x14ac:dyDescent="0.2">
      <c r="A6277">
        <v>6216</v>
      </c>
      <c r="B6277" s="1232">
        <f>'Acct Summary 7-8'!D83</f>
        <v>4.8640682457470399E-2</v>
      </c>
      <c r="D6277" s="14" t="str">
        <f t="shared" si="97"/>
        <v>Error?</v>
      </c>
      <c r="E6277" s="14" t="s">
        <v>209</v>
      </c>
    </row>
    <row r="6278" spans="1:5" x14ac:dyDescent="0.2">
      <c r="A6278">
        <v>6217</v>
      </c>
      <c r="B6278" s="1232">
        <f>'Acct Summary 7-8'!E83</f>
        <v>1</v>
      </c>
      <c r="D6278" s="14" t="str">
        <f t="shared" si="97"/>
        <v>Error?</v>
      </c>
      <c r="E6278" s="14" t="s">
        <v>209</v>
      </c>
    </row>
    <row r="6279" spans="1:5" x14ac:dyDescent="0.2">
      <c r="A6279">
        <v>6218</v>
      </c>
      <c r="B6279" s="1232">
        <f>'Acct Summary 7-8'!F83</f>
        <v>-0.27678237130902916</v>
      </c>
      <c r="D6279" s="14" t="str">
        <f t="shared" si="97"/>
        <v>Error?</v>
      </c>
      <c r="E6279" s="14" t="s">
        <v>209</v>
      </c>
    </row>
    <row r="6280" spans="1:5" x14ac:dyDescent="0.2">
      <c r="A6280">
        <v>6219</v>
      </c>
      <c r="B6280" s="1232">
        <f>'Acct Summary 7-8'!G83</f>
        <v>0.2485270758936115</v>
      </c>
      <c r="D6280" s="14" t="str">
        <f t="shared" si="97"/>
        <v>Error?</v>
      </c>
      <c r="E6280" s="14" t="s">
        <v>209</v>
      </c>
    </row>
    <row r="6281" spans="1:5" x14ac:dyDescent="0.2">
      <c r="A6281">
        <v>6220</v>
      </c>
      <c r="B6281" s="1232">
        <f>'Acct Summary 7-8'!H83</f>
        <v>-3.8003863490019318</v>
      </c>
      <c r="D6281" s="14" t="str">
        <f t="shared" si="97"/>
        <v>Error?</v>
      </c>
      <c r="E6281" s="14" t="s">
        <v>209</v>
      </c>
    </row>
    <row r="6282" spans="1:5" x14ac:dyDescent="0.2">
      <c r="A6282">
        <v>6221</v>
      </c>
      <c r="B6282" s="1232">
        <f>'Acct Summary 7-8'!I83</f>
        <v>-0.90044513257209213</v>
      </c>
      <c r="D6282" s="14" t="str">
        <f t="shared" si="97"/>
        <v>Error?</v>
      </c>
      <c r="E6282" s="14" t="s">
        <v>209</v>
      </c>
    </row>
    <row r="6283" spans="1:5" x14ac:dyDescent="0.2">
      <c r="A6283">
        <v>6222</v>
      </c>
      <c r="B6283" s="1232">
        <f>'Acct Summary 7-8'!J83</f>
        <v>0.16846878269968607</v>
      </c>
      <c r="D6283" s="14" t="str">
        <f t="shared" si="97"/>
        <v>Error?</v>
      </c>
      <c r="E6283" s="14" t="s">
        <v>209</v>
      </c>
    </row>
    <row r="6284" spans="1:5" x14ac:dyDescent="0.2">
      <c r="A6284">
        <v>6223</v>
      </c>
      <c r="B6284" s="1232">
        <f>'Acct Summary 7-8'!K83</f>
        <v>-0.63074954003679706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330570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330570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1070811</v>
      </c>
      <c r="D6330" s="14" t="str">
        <f t="shared" si="97"/>
        <v>Error?</v>
      </c>
      <c r="E6330" s="14" t="s">
        <v>209</v>
      </c>
    </row>
    <row r="6331" spans="1:5" x14ac:dyDescent="0.2">
      <c r="A6331">
        <v>6270</v>
      </c>
      <c r="B6331" s="1232">
        <f>'Revenues 9-14'!D100</f>
        <v>249851</v>
      </c>
      <c r="D6331" s="14" t="str">
        <f t="shared" si="97"/>
        <v>Error?</v>
      </c>
      <c r="E6331" s="14" t="s">
        <v>209</v>
      </c>
    </row>
    <row r="6332" spans="1:5" x14ac:dyDescent="0.2">
      <c r="A6332">
        <v>6271</v>
      </c>
      <c r="B6332" s="1232">
        <f>'Revenues 9-14'!E100</f>
        <v>394020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9235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330570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1021</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1070811</v>
      </c>
      <c r="D6993" s="14" t="str">
        <f t="shared" si="108"/>
        <v>Error?</v>
      </c>
    </row>
    <row r="6994" spans="1:4" x14ac:dyDescent="0.2">
      <c r="A6994">
        <v>6933</v>
      </c>
      <c r="B6994" s="1232">
        <f>'Expenditures 15-22'!K91</f>
        <v>1070811</v>
      </c>
      <c r="D6994" s="14" t="str">
        <f t="shared" si="108"/>
        <v>Error?</v>
      </c>
    </row>
    <row r="6995" spans="1:4" x14ac:dyDescent="0.2">
      <c r="A6995">
        <v>6934</v>
      </c>
      <c r="B6995" s="1232">
        <f>'Expenditures 15-22'!H92</f>
        <v>1070811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1021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324774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330570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600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600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121096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121096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15067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15067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130559</v>
      </c>
      <c r="D7172" s="14" t="str">
        <f t="shared" si="111"/>
        <v>Error?</v>
      </c>
    </row>
    <row r="7173" spans="1:4" x14ac:dyDescent="0.2">
      <c r="A7173">
        <v>7112</v>
      </c>
      <c r="B7173" s="1232">
        <f>'Expenditures 15-22'!D318</f>
        <v>18195</v>
      </c>
      <c r="D7173" s="14" t="str">
        <f t="shared" si="111"/>
        <v>Error?</v>
      </c>
    </row>
    <row r="7174" spans="1:4" x14ac:dyDescent="0.2">
      <c r="A7174">
        <v>7113</v>
      </c>
      <c r="B7174" s="1232">
        <f>'Expenditures 15-22'!E318</f>
        <v>39257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188011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130559</v>
      </c>
      <c r="D7199" s="14" t="str">
        <f t="shared" si="111"/>
        <v>Error?</v>
      </c>
    </row>
    <row r="7200" spans="1:4" x14ac:dyDescent="0.2">
      <c r="A7200">
        <v>7139</v>
      </c>
      <c r="B7200" s="1232">
        <f>'Expenditures 15-22'!D323</f>
        <v>18195</v>
      </c>
      <c r="D7200" s="14" t="str">
        <f t="shared" si="111"/>
        <v>Error?</v>
      </c>
    </row>
    <row r="7201" spans="1:4" x14ac:dyDescent="0.2">
      <c r="A7201">
        <v>7140</v>
      </c>
      <c r="B7201" s="1232">
        <f>'Expenditures 15-22'!E323</f>
        <v>176020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324774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130559</v>
      </c>
      <c r="D7216" s="14" t="str">
        <f t="shared" si="111"/>
        <v>Error?</v>
      </c>
    </row>
    <row r="7217" spans="1:4" x14ac:dyDescent="0.2">
      <c r="A7217">
        <v>7156</v>
      </c>
      <c r="B7217" s="1232">
        <f>'Expenditures 15-22'!D331</f>
        <v>18195</v>
      </c>
      <c r="D7217" s="14" t="str">
        <f t="shared" si="111"/>
        <v>Error?</v>
      </c>
    </row>
    <row r="7218" spans="1:4" x14ac:dyDescent="0.2">
      <c r="A7218">
        <v>7157</v>
      </c>
      <c r="B7218" s="1232">
        <f>'Expenditures 15-22'!E331</f>
        <v>176020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324774</v>
      </c>
      <c r="D7224" s="14" t="str">
        <f t="shared" si="111"/>
        <v>Error?</v>
      </c>
    </row>
    <row r="7225" spans="1:4" x14ac:dyDescent="0.2">
      <c r="A7225">
        <v>7164</v>
      </c>
      <c r="B7225" s="1232">
        <f>'Expenditures 15-22'!K332</f>
        <v>5796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1021</v>
      </c>
      <c r="D7624" s="14" t="str">
        <f t="shared" si="124"/>
        <v>Error?</v>
      </c>
      <c r="E7624" s="14" t="s">
        <v>20</v>
      </c>
    </row>
    <row r="7625" spans="1:5" x14ac:dyDescent="0.2">
      <c r="A7625">
        <f t="shared" si="123"/>
        <v>7564</v>
      </c>
      <c r="B7625" s="1232">
        <f>'Cap Outlay Deprec 27'!I17</f>
        <v>102.1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605871.1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9235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44108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53343</v>
      </c>
      <c r="D7719" s="14" t="str">
        <f t="shared" si="126"/>
        <v>Error?</v>
      </c>
      <c r="E7719" s="14" t="s">
        <v>988</v>
      </c>
    </row>
    <row r="7720" spans="1:6" x14ac:dyDescent="0.2">
      <c r="A7720">
        <v>7659</v>
      </c>
      <c r="B7720" s="1232">
        <f>'Rest Tax Levies-Tort Im 26'!H14</f>
        <v>77789</v>
      </c>
      <c r="D7720" s="14" t="str">
        <f t="shared" si="126"/>
        <v>Error?</v>
      </c>
      <c r="E7720" s="14" t="s">
        <v>988</v>
      </c>
    </row>
    <row r="7721" spans="1:6" x14ac:dyDescent="0.2">
      <c r="A7721">
        <v>7660</v>
      </c>
      <c r="B7721" s="1232">
        <f>'Rest Tax Levies-Tort Im 26'!K14</f>
        <v>53343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1920000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2016-09-09T17:50:51Z</cp:lastPrinted>
  <dcterms:created xsi:type="dcterms:W3CDTF">2003-10-29T19:06:34Z</dcterms:created>
  <dcterms:modified xsi:type="dcterms:W3CDTF">2016-09-19T15:43:48Z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MORRIS HIGHSCHOOL (C)</vt:lpwstr>
  </property>
  <property fmtid="{D5CDD505-2E9C-101B-9397-08002B2CF9AE}" pid="4" name="PPC_Template_Engagement_Date">
    <vt:lpwstr>6/30/2016</vt:lpwstr>
  </property>
</Properties>
</file>